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T:\Elections\2014 Byelection\Poll By Poll Results\Report\"/>
    </mc:Choice>
  </mc:AlternateContent>
  <bookViews>
    <workbookView xWindow="0" yWindow="0" windowWidth="28800" windowHeight="12435"/>
  </bookViews>
  <sheets>
    <sheet name="Sheet1" sheetId="1" r:id="rId1"/>
    <sheet name="Sheet2" sheetId="2" r:id="rId2"/>
  </sheets>
  <definedNames>
    <definedName name="_xlnm.Print_Titles" localSheetId="0">Sheet1!$2:$3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38" i="1" l="1"/>
  <c r="O4" i="1"/>
  <c r="O15" i="1" l="1"/>
  <c r="O18" i="1"/>
  <c r="O21" i="1"/>
  <c r="O24" i="1"/>
  <c r="O27" i="1"/>
  <c r="O30" i="1"/>
  <c r="O33" i="1"/>
  <c r="O36" i="1"/>
  <c r="O39" i="1"/>
  <c r="O42" i="1"/>
  <c r="O45" i="1"/>
  <c r="O48" i="1"/>
  <c r="O51" i="1"/>
  <c r="O54" i="1"/>
  <c r="O57" i="1"/>
  <c r="O60" i="1"/>
  <c r="O63" i="1"/>
  <c r="O66" i="1"/>
  <c r="O69" i="1"/>
  <c r="O72" i="1"/>
  <c r="O75" i="1"/>
  <c r="O78" i="1"/>
  <c r="O81" i="1"/>
  <c r="O84" i="1"/>
  <c r="O87" i="1"/>
  <c r="O90" i="1"/>
  <c r="O93" i="1"/>
  <c r="O96" i="1"/>
  <c r="O99" i="1"/>
  <c r="O102" i="1"/>
  <c r="O105" i="1"/>
  <c r="O108" i="1"/>
  <c r="O111" i="1"/>
  <c r="O114" i="1"/>
  <c r="O117" i="1"/>
  <c r="O120" i="1"/>
  <c r="O123" i="1"/>
  <c r="O126" i="1"/>
  <c r="O129" i="1"/>
  <c r="O132" i="1"/>
  <c r="O135" i="1"/>
  <c r="O138" i="1"/>
  <c r="O141" i="1"/>
  <c r="O144" i="1"/>
  <c r="O147" i="1"/>
  <c r="O150" i="1"/>
  <c r="O153" i="1"/>
  <c r="O156" i="1"/>
  <c r="O159" i="1"/>
  <c r="O162" i="1"/>
  <c r="O165" i="1"/>
  <c r="O168" i="1"/>
  <c r="O171" i="1"/>
  <c r="O174" i="1"/>
  <c r="O177" i="1"/>
  <c r="O180" i="1"/>
  <c r="O183" i="1"/>
  <c r="O186" i="1"/>
  <c r="O189" i="1"/>
  <c r="O192" i="1"/>
  <c r="O195" i="1"/>
  <c r="O198" i="1"/>
  <c r="O201" i="1"/>
  <c r="O204" i="1"/>
  <c r="O207" i="1"/>
  <c r="O210" i="1"/>
  <c r="O213" i="1"/>
  <c r="O216" i="1"/>
  <c r="O219" i="1"/>
  <c r="O222" i="1"/>
  <c r="O225" i="1"/>
  <c r="O228" i="1"/>
  <c r="O231" i="1"/>
  <c r="O12" i="1"/>
  <c r="O9" i="1"/>
  <c r="O6" i="1"/>
  <c r="K234" i="1" l="1"/>
  <c r="K233" i="1"/>
  <c r="K231" i="1" s="1"/>
  <c r="K230" i="1"/>
  <c r="K228" i="1" s="1"/>
  <c r="K227" i="1"/>
  <c r="K225" i="1" s="1"/>
  <c r="K224" i="1"/>
  <c r="K221" i="1"/>
  <c r="K219" i="1" s="1"/>
  <c r="K218" i="1"/>
  <c r="K216" i="1" s="1"/>
  <c r="K215" i="1"/>
  <c r="K213" i="1" s="1"/>
  <c r="K212" i="1"/>
  <c r="K210" i="1" s="1"/>
  <c r="K209" i="1"/>
  <c r="K207" i="1" s="1"/>
  <c r="K206" i="1"/>
  <c r="K204" i="1" s="1"/>
  <c r="K203" i="1"/>
  <c r="K201" i="1" s="1"/>
  <c r="K200" i="1"/>
  <c r="K198" i="1" s="1"/>
  <c r="K194" i="1"/>
  <c r="K192" i="1" s="1"/>
  <c r="K191" i="1"/>
  <c r="K188" i="1"/>
  <c r="K186" i="1" s="1"/>
  <c r="K185" i="1"/>
  <c r="K183" i="1" s="1"/>
  <c r="K182" i="1"/>
  <c r="K180" i="1" s="1"/>
  <c r="K179" i="1"/>
  <c r="K177" i="1" s="1"/>
  <c r="K176" i="1"/>
  <c r="K174" i="1" s="1"/>
  <c r="K173" i="1"/>
  <c r="K171" i="1" s="1"/>
  <c r="K170" i="1"/>
  <c r="K168" i="1" s="1"/>
  <c r="K167" i="1"/>
  <c r="K165" i="1" s="1"/>
  <c r="K164" i="1"/>
  <c r="K162" i="1" s="1"/>
  <c r="K161" i="1"/>
  <c r="K159" i="1" s="1"/>
  <c r="K158" i="1"/>
  <c r="K156" i="1" s="1"/>
  <c r="K155" i="1"/>
  <c r="K153" i="1" s="1"/>
  <c r="K152" i="1"/>
  <c r="K150" i="1" s="1"/>
  <c r="K149" i="1"/>
  <c r="K147" i="1" s="1"/>
  <c r="K146" i="1"/>
  <c r="K144" i="1" s="1"/>
  <c r="K143" i="1"/>
  <c r="K140" i="1"/>
  <c r="K138" i="1" s="1"/>
  <c r="K137" i="1"/>
  <c r="K135" i="1" s="1"/>
  <c r="K134" i="1"/>
  <c r="K132" i="1" s="1"/>
  <c r="K131" i="1"/>
  <c r="K129" i="1" s="1"/>
  <c r="K128" i="1"/>
  <c r="K126" i="1" s="1"/>
  <c r="K125" i="1"/>
  <c r="K123" i="1" s="1"/>
  <c r="K122" i="1"/>
  <c r="K120" i="1" s="1"/>
  <c r="K119" i="1"/>
  <c r="K116" i="1"/>
  <c r="K114" i="1" s="1"/>
  <c r="K113" i="1"/>
  <c r="K111" i="1" s="1"/>
  <c r="K110" i="1"/>
  <c r="K107" i="1"/>
  <c r="K105" i="1" s="1"/>
  <c r="K104" i="1"/>
  <c r="K102" i="1" s="1"/>
  <c r="K101" i="1"/>
  <c r="K99" i="1" s="1"/>
  <c r="K98" i="1"/>
  <c r="K95" i="1"/>
  <c r="K93" i="1" s="1"/>
  <c r="K92" i="1"/>
  <c r="K90" i="1" s="1"/>
  <c r="K89" i="1"/>
  <c r="K87" i="1" s="1"/>
  <c r="K86" i="1"/>
  <c r="K84" i="1" s="1"/>
  <c r="K83" i="1"/>
  <c r="K80" i="1"/>
  <c r="K78" i="1" s="1"/>
  <c r="K77" i="1"/>
  <c r="K75" i="1" s="1"/>
  <c r="K74" i="1"/>
  <c r="K72" i="1" s="1"/>
  <c r="K71" i="1"/>
  <c r="K69" i="1" s="1"/>
  <c r="K68" i="1"/>
  <c r="K66" i="1" s="1"/>
  <c r="K65" i="1"/>
  <c r="K62" i="1"/>
  <c r="K60" i="1" s="1"/>
  <c r="K59" i="1"/>
  <c r="K56" i="1"/>
  <c r="K54" i="1" s="1"/>
  <c r="K53" i="1"/>
  <c r="K51" i="1" s="1"/>
  <c r="K50" i="1"/>
  <c r="K47" i="1"/>
  <c r="K45" i="1" s="1"/>
  <c r="K44" i="1"/>
  <c r="K42" i="1" s="1"/>
  <c r="K41" i="1"/>
  <c r="K39" i="1" s="1"/>
  <c r="K38" i="1"/>
  <c r="K36" i="1" s="1"/>
  <c r="K35" i="1"/>
  <c r="K33" i="1" s="1"/>
  <c r="K32" i="1"/>
  <c r="K30" i="1" s="1"/>
  <c r="K29" i="1"/>
  <c r="K27" i="1" s="1"/>
  <c r="K26" i="1"/>
  <c r="K24" i="1" s="1"/>
  <c r="K23" i="1"/>
  <c r="K20" i="1"/>
  <c r="K18" i="1" s="1"/>
  <c r="K17" i="1"/>
  <c r="K15" i="1" s="1"/>
  <c r="K14" i="1"/>
  <c r="K12" i="1" s="1"/>
  <c r="K8" i="1"/>
  <c r="K6" i="1" s="1"/>
  <c r="J231" i="1"/>
  <c r="I231" i="1"/>
  <c r="H231" i="1"/>
  <c r="G231" i="1"/>
  <c r="F231" i="1"/>
  <c r="E231" i="1"/>
  <c r="D231" i="1"/>
  <c r="J228" i="1"/>
  <c r="I228" i="1"/>
  <c r="H228" i="1"/>
  <c r="G228" i="1"/>
  <c r="F228" i="1"/>
  <c r="E228" i="1"/>
  <c r="D228" i="1"/>
  <c r="J225" i="1"/>
  <c r="I225" i="1"/>
  <c r="H225" i="1"/>
  <c r="G225" i="1"/>
  <c r="F225" i="1"/>
  <c r="E225" i="1"/>
  <c r="D225" i="1"/>
  <c r="K222" i="1"/>
  <c r="J222" i="1"/>
  <c r="I222" i="1"/>
  <c r="H222" i="1"/>
  <c r="G222" i="1"/>
  <c r="F222" i="1"/>
  <c r="E222" i="1"/>
  <c r="D222" i="1"/>
  <c r="J219" i="1"/>
  <c r="I219" i="1"/>
  <c r="H219" i="1"/>
  <c r="G219" i="1"/>
  <c r="F219" i="1"/>
  <c r="E219" i="1"/>
  <c r="D219" i="1"/>
  <c r="J216" i="1"/>
  <c r="I216" i="1"/>
  <c r="H216" i="1"/>
  <c r="G216" i="1"/>
  <c r="F216" i="1"/>
  <c r="E216" i="1"/>
  <c r="D216" i="1"/>
  <c r="J213" i="1"/>
  <c r="I213" i="1"/>
  <c r="H213" i="1"/>
  <c r="G213" i="1"/>
  <c r="F213" i="1"/>
  <c r="E213" i="1"/>
  <c r="D213" i="1"/>
  <c r="J210" i="1"/>
  <c r="I210" i="1"/>
  <c r="H210" i="1"/>
  <c r="G210" i="1"/>
  <c r="F210" i="1"/>
  <c r="E210" i="1"/>
  <c r="D210" i="1"/>
  <c r="J207" i="1"/>
  <c r="I207" i="1"/>
  <c r="H207" i="1"/>
  <c r="G207" i="1"/>
  <c r="F207" i="1"/>
  <c r="E207" i="1"/>
  <c r="D207" i="1"/>
  <c r="J204" i="1"/>
  <c r="I204" i="1"/>
  <c r="H204" i="1"/>
  <c r="G204" i="1"/>
  <c r="F204" i="1"/>
  <c r="E204" i="1"/>
  <c r="D204" i="1"/>
  <c r="J201" i="1"/>
  <c r="I201" i="1"/>
  <c r="H201" i="1"/>
  <c r="G201" i="1"/>
  <c r="F201" i="1"/>
  <c r="E201" i="1"/>
  <c r="D201" i="1"/>
  <c r="J198" i="1"/>
  <c r="I198" i="1"/>
  <c r="H198" i="1"/>
  <c r="G198" i="1"/>
  <c r="F198" i="1"/>
  <c r="E198" i="1"/>
  <c r="D198" i="1"/>
  <c r="J192" i="1"/>
  <c r="I192" i="1"/>
  <c r="H192" i="1"/>
  <c r="G192" i="1"/>
  <c r="F192" i="1"/>
  <c r="E192" i="1"/>
  <c r="D192" i="1"/>
  <c r="K189" i="1"/>
  <c r="J189" i="1"/>
  <c r="I189" i="1"/>
  <c r="H189" i="1"/>
  <c r="G189" i="1"/>
  <c r="F189" i="1"/>
  <c r="E189" i="1"/>
  <c r="D189" i="1"/>
  <c r="J186" i="1"/>
  <c r="I186" i="1"/>
  <c r="H186" i="1"/>
  <c r="G186" i="1"/>
  <c r="F186" i="1"/>
  <c r="E186" i="1"/>
  <c r="D186" i="1"/>
  <c r="J183" i="1"/>
  <c r="I183" i="1"/>
  <c r="H183" i="1"/>
  <c r="G183" i="1"/>
  <c r="F183" i="1"/>
  <c r="E183" i="1"/>
  <c r="D183" i="1"/>
  <c r="J180" i="1"/>
  <c r="I180" i="1"/>
  <c r="H180" i="1"/>
  <c r="G180" i="1"/>
  <c r="F180" i="1"/>
  <c r="E180" i="1"/>
  <c r="D180" i="1"/>
  <c r="J177" i="1"/>
  <c r="I177" i="1"/>
  <c r="H177" i="1"/>
  <c r="G177" i="1"/>
  <c r="F177" i="1"/>
  <c r="E177" i="1"/>
  <c r="D177" i="1"/>
  <c r="J174" i="1"/>
  <c r="I174" i="1"/>
  <c r="H174" i="1"/>
  <c r="G174" i="1"/>
  <c r="F174" i="1"/>
  <c r="E174" i="1"/>
  <c r="D174" i="1"/>
  <c r="J171" i="1"/>
  <c r="I171" i="1"/>
  <c r="H171" i="1"/>
  <c r="G171" i="1"/>
  <c r="F171" i="1"/>
  <c r="E171" i="1"/>
  <c r="D171" i="1"/>
  <c r="J168" i="1"/>
  <c r="I168" i="1"/>
  <c r="H168" i="1"/>
  <c r="G168" i="1"/>
  <c r="F168" i="1"/>
  <c r="E168" i="1"/>
  <c r="D168" i="1"/>
  <c r="J165" i="1"/>
  <c r="I165" i="1"/>
  <c r="H165" i="1"/>
  <c r="G165" i="1"/>
  <c r="F165" i="1"/>
  <c r="E165" i="1"/>
  <c r="D165" i="1"/>
  <c r="J162" i="1"/>
  <c r="I162" i="1"/>
  <c r="H162" i="1"/>
  <c r="G162" i="1"/>
  <c r="F162" i="1"/>
  <c r="E162" i="1"/>
  <c r="D162" i="1"/>
  <c r="J159" i="1"/>
  <c r="I159" i="1"/>
  <c r="H159" i="1"/>
  <c r="G159" i="1"/>
  <c r="F159" i="1"/>
  <c r="E159" i="1"/>
  <c r="D159" i="1"/>
  <c r="J156" i="1"/>
  <c r="I156" i="1"/>
  <c r="H156" i="1"/>
  <c r="G156" i="1"/>
  <c r="F156" i="1"/>
  <c r="E156" i="1"/>
  <c r="D156" i="1"/>
  <c r="J153" i="1"/>
  <c r="I153" i="1"/>
  <c r="H153" i="1"/>
  <c r="G153" i="1"/>
  <c r="F153" i="1"/>
  <c r="E153" i="1"/>
  <c r="D153" i="1"/>
  <c r="J150" i="1"/>
  <c r="I150" i="1"/>
  <c r="H150" i="1"/>
  <c r="G150" i="1"/>
  <c r="F150" i="1"/>
  <c r="E150" i="1"/>
  <c r="D150" i="1"/>
  <c r="J147" i="1"/>
  <c r="I147" i="1"/>
  <c r="H147" i="1"/>
  <c r="G147" i="1"/>
  <c r="F147" i="1"/>
  <c r="E147" i="1"/>
  <c r="D147" i="1"/>
  <c r="J144" i="1"/>
  <c r="I144" i="1"/>
  <c r="H144" i="1"/>
  <c r="G144" i="1"/>
  <c r="F144" i="1"/>
  <c r="E144" i="1"/>
  <c r="D144" i="1"/>
  <c r="K141" i="1"/>
  <c r="J141" i="1"/>
  <c r="I141" i="1"/>
  <c r="H141" i="1"/>
  <c r="G141" i="1"/>
  <c r="F141" i="1"/>
  <c r="E141" i="1"/>
  <c r="D141" i="1"/>
  <c r="J138" i="1"/>
  <c r="I138" i="1"/>
  <c r="H138" i="1"/>
  <c r="G138" i="1"/>
  <c r="F138" i="1"/>
  <c r="E138" i="1"/>
  <c r="D138" i="1"/>
  <c r="J135" i="1"/>
  <c r="I135" i="1"/>
  <c r="H135" i="1"/>
  <c r="G135" i="1"/>
  <c r="F135" i="1"/>
  <c r="E135" i="1"/>
  <c r="D135" i="1"/>
  <c r="J132" i="1"/>
  <c r="I132" i="1"/>
  <c r="H132" i="1"/>
  <c r="G132" i="1"/>
  <c r="F132" i="1"/>
  <c r="E132" i="1"/>
  <c r="D132" i="1"/>
  <c r="J129" i="1"/>
  <c r="I129" i="1"/>
  <c r="H129" i="1"/>
  <c r="G129" i="1"/>
  <c r="F129" i="1"/>
  <c r="E129" i="1"/>
  <c r="D129" i="1"/>
  <c r="J126" i="1"/>
  <c r="I126" i="1"/>
  <c r="H126" i="1"/>
  <c r="G126" i="1"/>
  <c r="F126" i="1"/>
  <c r="E126" i="1"/>
  <c r="D126" i="1"/>
  <c r="J123" i="1"/>
  <c r="I123" i="1"/>
  <c r="H123" i="1"/>
  <c r="G123" i="1"/>
  <c r="F123" i="1"/>
  <c r="E123" i="1"/>
  <c r="D123" i="1"/>
  <c r="J120" i="1"/>
  <c r="I120" i="1"/>
  <c r="H120" i="1"/>
  <c r="G120" i="1"/>
  <c r="F120" i="1"/>
  <c r="E120" i="1"/>
  <c r="D120" i="1"/>
  <c r="K117" i="1"/>
  <c r="J117" i="1"/>
  <c r="I117" i="1"/>
  <c r="H117" i="1"/>
  <c r="G117" i="1"/>
  <c r="F117" i="1"/>
  <c r="E117" i="1"/>
  <c r="D117" i="1"/>
  <c r="J114" i="1"/>
  <c r="I114" i="1"/>
  <c r="H114" i="1"/>
  <c r="G114" i="1"/>
  <c r="F114" i="1"/>
  <c r="E114" i="1"/>
  <c r="D114" i="1"/>
  <c r="J111" i="1"/>
  <c r="I111" i="1"/>
  <c r="H111" i="1"/>
  <c r="G111" i="1"/>
  <c r="F111" i="1"/>
  <c r="E111" i="1"/>
  <c r="D111" i="1"/>
  <c r="K108" i="1"/>
  <c r="J108" i="1"/>
  <c r="I108" i="1"/>
  <c r="H108" i="1"/>
  <c r="G108" i="1"/>
  <c r="F108" i="1"/>
  <c r="E108" i="1"/>
  <c r="D108" i="1"/>
  <c r="J105" i="1"/>
  <c r="I105" i="1"/>
  <c r="H105" i="1"/>
  <c r="G105" i="1"/>
  <c r="F105" i="1"/>
  <c r="E105" i="1"/>
  <c r="D105" i="1"/>
  <c r="J102" i="1"/>
  <c r="I102" i="1"/>
  <c r="H102" i="1"/>
  <c r="G102" i="1"/>
  <c r="F102" i="1"/>
  <c r="E102" i="1"/>
  <c r="D102" i="1"/>
  <c r="J99" i="1"/>
  <c r="I99" i="1"/>
  <c r="H99" i="1"/>
  <c r="G99" i="1"/>
  <c r="F99" i="1"/>
  <c r="E99" i="1"/>
  <c r="D99" i="1"/>
  <c r="K96" i="1"/>
  <c r="J96" i="1"/>
  <c r="I96" i="1"/>
  <c r="H96" i="1"/>
  <c r="G96" i="1"/>
  <c r="F96" i="1"/>
  <c r="E96" i="1"/>
  <c r="D96" i="1"/>
  <c r="J93" i="1"/>
  <c r="I93" i="1"/>
  <c r="H93" i="1"/>
  <c r="G93" i="1"/>
  <c r="F93" i="1"/>
  <c r="E93" i="1"/>
  <c r="D93" i="1"/>
  <c r="J90" i="1"/>
  <c r="I90" i="1"/>
  <c r="H90" i="1"/>
  <c r="G90" i="1"/>
  <c r="F90" i="1"/>
  <c r="E90" i="1"/>
  <c r="D90" i="1"/>
  <c r="J87" i="1"/>
  <c r="I87" i="1"/>
  <c r="H87" i="1"/>
  <c r="G87" i="1"/>
  <c r="F87" i="1"/>
  <c r="E87" i="1"/>
  <c r="D87" i="1"/>
  <c r="J84" i="1"/>
  <c r="I84" i="1"/>
  <c r="H84" i="1"/>
  <c r="G84" i="1"/>
  <c r="F84" i="1"/>
  <c r="E84" i="1"/>
  <c r="D84" i="1"/>
  <c r="K81" i="1"/>
  <c r="J81" i="1"/>
  <c r="I81" i="1"/>
  <c r="H81" i="1"/>
  <c r="G81" i="1"/>
  <c r="F81" i="1"/>
  <c r="E81" i="1"/>
  <c r="D81" i="1"/>
  <c r="J78" i="1"/>
  <c r="I78" i="1"/>
  <c r="H78" i="1"/>
  <c r="G78" i="1"/>
  <c r="F78" i="1"/>
  <c r="E78" i="1"/>
  <c r="D78" i="1"/>
  <c r="J75" i="1"/>
  <c r="I75" i="1"/>
  <c r="H75" i="1"/>
  <c r="G75" i="1"/>
  <c r="F75" i="1"/>
  <c r="E75" i="1"/>
  <c r="D75" i="1"/>
  <c r="J72" i="1"/>
  <c r="I72" i="1"/>
  <c r="H72" i="1"/>
  <c r="G72" i="1"/>
  <c r="F72" i="1"/>
  <c r="E72" i="1"/>
  <c r="D72" i="1"/>
  <c r="J69" i="1"/>
  <c r="I69" i="1"/>
  <c r="H69" i="1"/>
  <c r="G69" i="1"/>
  <c r="F69" i="1"/>
  <c r="E69" i="1"/>
  <c r="D69" i="1"/>
  <c r="J66" i="1"/>
  <c r="I66" i="1"/>
  <c r="H66" i="1"/>
  <c r="G66" i="1"/>
  <c r="F66" i="1"/>
  <c r="E66" i="1"/>
  <c r="D66" i="1"/>
  <c r="K63" i="1"/>
  <c r="J63" i="1"/>
  <c r="I63" i="1"/>
  <c r="H63" i="1"/>
  <c r="G63" i="1"/>
  <c r="F63" i="1"/>
  <c r="E63" i="1"/>
  <c r="D63" i="1"/>
  <c r="J60" i="1"/>
  <c r="I60" i="1"/>
  <c r="H60" i="1"/>
  <c r="G60" i="1"/>
  <c r="F60" i="1"/>
  <c r="E60" i="1"/>
  <c r="D60" i="1"/>
  <c r="K57" i="1"/>
  <c r="J57" i="1"/>
  <c r="I57" i="1"/>
  <c r="H57" i="1"/>
  <c r="G57" i="1"/>
  <c r="F57" i="1"/>
  <c r="E57" i="1"/>
  <c r="D57" i="1"/>
  <c r="J54" i="1"/>
  <c r="I54" i="1"/>
  <c r="H54" i="1"/>
  <c r="G54" i="1"/>
  <c r="F54" i="1"/>
  <c r="E54" i="1"/>
  <c r="D54" i="1"/>
  <c r="J51" i="1"/>
  <c r="I51" i="1"/>
  <c r="H51" i="1"/>
  <c r="G51" i="1"/>
  <c r="F51" i="1"/>
  <c r="E51" i="1"/>
  <c r="D51" i="1"/>
  <c r="K48" i="1"/>
  <c r="J48" i="1"/>
  <c r="I48" i="1"/>
  <c r="H48" i="1"/>
  <c r="G48" i="1"/>
  <c r="F48" i="1"/>
  <c r="E48" i="1"/>
  <c r="D48" i="1"/>
  <c r="J45" i="1"/>
  <c r="I45" i="1"/>
  <c r="H45" i="1"/>
  <c r="G45" i="1"/>
  <c r="F45" i="1"/>
  <c r="E45" i="1"/>
  <c r="D45" i="1"/>
  <c r="J42" i="1"/>
  <c r="I42" i="1"/>
  <c r="H42" i="1"/>
  <c r="G42" i="1"/>
  <c r="F42" i="1"/>
  <c r="E42" i="1"/>
  <c r="D42" i="1"/>
  <c r="J39" i="1"/>
  <c r="I39" i="1"/>
  <c r="H39" i="1"/>
  <c r="G39" i="1"/>
  <c r="F39" i="1"/>
  <c r="E39" i="1"/>
  <c r="D39" i="1"/>
  <c r="J36" i="1"/>
  <c r="I36" i="1"/>
  <c r="H36" i="1"/>
  <c r="G36" i="1"/>
  <c r="F36" i="1"/>
  <c r="E36" i="1"/>
  <c r="D36" i="1"/>
  <c r="J33" i="1"/>
  <c r="I33" i="1"/>
  <c r="H33" i="1"/>
  <c r="G33" i="1"/>
  <c r="F33" i="1"/>
  <c r="E33" i="1"/>
  <c r="D33" i="1"/>
  <c r="J30" i="1"/>
  <c r="I30" i="1"/>
  <c r="H30" i="1"/>
  <c r="G30" i="1"/>
  <c r="F30" i="1"/>
  <c r="E30" i="1"/>
  <c r="D30" i="1"/>
  <c r="J27" i="1"/>
  <c r="I27" i="1"/>
  <c r="H27" i="1"/>
  <c r="G27" i="1"/>
  <c r="F27" i="1"/>
  <c r="E27" i="1"/>
  <c r="D27" i="1"/>
  <c r="J24" i="1"/>
  <c r="I24" i="1"/>
  <c r="H24" i="1"/>
  <c r="G24" i="1"/>
  <c r="F24" i="1"/>
  <c r="E24" i="1"/>
  <c r="D24" i="1"/>
  <c r="K21" i="1"/>
  <c r="J21" i="1"/>
  <c r="I21" i="1"/>
  <c r="H21" i="1"/>
  <c r="G21" i="1"/>
  <c r="F21" i="1"/>
  <c r="E21" i="1"/>
  <c r="D21" i="1"/>
  <c r="J18" i="1"/>
  <c r="I18" i="1"/>
  <c r="H18" i="1"/>
  <c r="G18" i="1"/>
  <c r="F18" i="1"/>
  <c r="E18" i="1"/>
  <c r="D18" i="1"/>
  <c r="J15" i="1"/>
  <c r="I15" i="1"/>
  <c r="H15" i="1"/>
  <c r="G15" i="1"/>
  <c r="F15" i="1"/>
  <c r="E15" i="1"/>
  <c r="D15" i="1"/>
  <c r="J12" i="1"/>
  <c r="I12" i="1"/>
  <c r="H12" i="1"/>
  <c r="G12" i="1"/>
  <c r="F12" i="1"/>
  <c r="E12" i="1"/>
  <c r="D12" i="1"/>
  <c r="J6" i="1"/>
  <c r="I6" i="1"/>
  <c r="H6" i="1"/>
  <c r="G6" i="1"/>
  <c r="F6" i="1"/>
  <c r="E6" i="1"/>
  <c r="D6" i="1"/>
  <c r="K11" i="1"/>
  <c r="K9" i="1" s="1"/>
  <c r="D9" i="1"/>
  <c r="E9" i="1"/>
  <c r="F9" i="1"/>
  <c r="G9" i="1"/>
  <c r="H9" i="1"/>
  <c r="I9" i="1"/>
  <c r="J9" i="1"/>
  <c r="K197" i="1" l="1"/>
  <c r="K195" i="1" s="1"/>
  <c r="J195" i="1"/>
  <c r="D195" i="1"/>
  <c r="E195" i="1"/>
  <c r="H195" i="1"/>
  <c r="G195" i="1"/>
  <c r="F195" i="1"/>
  <c r="I195" i="1"/>
</calcChain>
</file>

<file path=xl/sharedStrings.xml><?xml version="1.0" encoding="utf-8"?>
<sst xmlns="http://schemas.openxmlformats.org/spreadsheetml/2006/main" count="338" uniqueCount="109">
  <si>
    <t>Poll</t>
  </si>
  <si>
    <t>JENNIFER BURGESS</t>
  </si>
  <si>
    <t>NDP</t>
  </si>
  <si>
    <t>MICHELLE GLAVINE</t>
  </si>
  <si>
    <t>AP</t>
  </si>
  <si>
    <t>POLLY KNOWLTON COCKETT</t>
  </si>
  <si>
    <t>GPA</t>
  </si>
  <si>
    <t>KATHY MACDONALD</t>
  </si>
  <si>
    <t>WRP</t>
  </si>
  <si>
    <t>DAVE WOODY PHILLIPS</t>
  </si>
  <si>
    <t>IND</t>
  </si>
  <si>
    <t>ROBERT PRCIC</t>
  </si>
  <si>
    <t>LIB</t>
  </si>
  <si>
    <t>JIM PRENTICE</t>
  </si>
  <si>
    <t>PC</t>
  </si>
  <si>
    <t>Total</t>
  </si>
  <si>
    <t>1 - EDGEHILL</t>
  </si>
  <si>
    <t>2 - EDGEDALE</t>
  </si>
  <si>
    <t>3 - EDGEMONT ESTATES</t>
  </si>
  <si>
    <t>4 - EDGEMONT BAY</t>
  </si>
  <si>
    <t>5 - EDELWEISS</t>
  </si>
  <si>
    <t>6 - EDENSTONE</t>
  </si>
  <si>
    <t>7 - EDGEWOOD</t>
  </si>
  <si>
    <t>8 - EDGELAND</t>
  </si>
  <si>
    <t>9 - EDGEBYNE</t>
  </si>
  <si>
    <t>10 - EDGEVIEW</t>
  </si>
  <si>
    <t>11 - EDFORTH</t>
  </si>
  <si>
    <t>12 - EDCATH</t>
  </si>
  <si>
    <t>13 - EDENWOLD</t>
  </si>
  <si>
    <t>14 - EDGEBROOK</t>
  </si>
  <si>
    <t>15 - EDGEBANK</t>
  </si>
  <si>
    <t>16 - EDGEVALLEY</t>
  </si>
  <si>
    <t>17 - EDGEVALLEY LANDING</t>
  </si>
  <si>
    <t>18 - EDGEBURN</t>
  </si>
  <si>
    <t>19 - EDGEPARK</t>
  </si>
  <si>
    <t>20 - EDGERIDGE</t>
  </si>
  <si>
    <t>21 - EDGERIDGE TERRACE</t>
  </si>
  <si>
    <t>22 - EDGEVALLEY MEWS</t>
  </si>
  <si>
    <t>23 - EDGEBROOK COVE</t>
  </si>
  <si>
    <t>24 - EDGEBROOK CLOSE</t>
  </si>
  <si>
    <t>25 - EDGEBROOK PARK</t>
  </si>
  <si>
    <t>26 - EDGERIDGE VIEW</t>
  </si>
  <si>
    <t>27 - HIDDENCLOSE</t>
  </si>
  <si>
    <t>28 - HIDDENMEWS</t>
  </si>
  <si>
    <t>29 - HIDDEN COVE</t>
  </si>
  <si>
    <t>30 - HIDDENVALLEY LANDING</t>
  </si>
  <si>
    <t>31 - HIDDENVALLEY VALE</t>
  </si>
  <si>
    <t>32 - HIDDENVALLEY PLACE</t>
  </si>
  <si>
    <t>33 - HIDDENVALLEY MANOR</t>
  </si>
  <si>
    <t>34 - HIDDENVALLEY GROVE</t>
  </si>
  <si>
    <t>35 - HIDDENVALLEY VILLAS</t>
  </si>
  <si>
    <t>36 - HIDDENSPRING</t>
  </si>
  <si>
    <t>37 - HIDDENRANCH CRES</t>
  </si>
  <si>
    <t>38 - HIDDENRANCH PLACE</t>
  </si>
  <si>
    <t>39 - HIDDENRANCH ROAD</t>
  </si>
  <si>
    <t>40 - HIDDENHILLS PLACE</t>
  </si>
  <si>
    <t>41 - HIDDENHILLS ROAD</t>
  </si>
  <si>
    <t>42 - HAMPSTEAD TERRACE</t>
  </si>
  <si>
    <t>43 - HAMPSTEAD ROAD</t>
  </si>
  <si>
    <t>44 - HAMPSTEAD WAY</t>
  </si>
  <si>
    <t>45 - HAMPSTEAD CIRCLE</t>
  </si>
  <si>
    <t>46 - HAMPSTEAD COURT</t>
  </si>
  <si>
    <t>47 - HAMPSHIRE GROVE</t>
  </si>
  <si>
    <t>48 - HAMPTON MEWS</t>
  </si>
  <si>
    <t>49 - HAMPTON CLOSE</t>
  </si>
  <si>
    <t>50 - HAMPTON TERRACE</t>
  </si>
  <si>
    <t>51 - HAMPTON LINK</t>
  </si>
  <si>
    <t>52 - HAMPTON HEIGHTS</t>
  </si>
  <si>
    <t>53 - HAMPTON WAY</t>
  </si>
  <si>
    <t>54 - CITADEL</t>
  </si>
  <si>
    <t>55 - SHERWOOD MEADOW</t>
  </si>
  <si>
    <t>56 - SHERWOOD CIRCLE</t>
  </si>
  <si>
    <t>57 - SHERWOOD RISE</t>
  </si>
  <si>
    <t>58 - KINCORA MANOR</t>
  </si>
  <si>
    <t>59 - KINCORA PARK</t>
  </si>
  <si>
    <t>60 - KINCORA LANDING</t>
  </si>
  <si>
    <t>61 - KINCORA POINT</t>
  </si>
  <si>
    <t>62 - KINCORA GARDEN</t>
  </si>
  <si>
    <t>63 - SHERWOOD COMMON</t>
  </si>
  <si>
    <t>66 - KINCORA MEWS</t>
  </si>
  <si>
    <t>67 - KINCORA GLEN</t>
  </si>
  <si>
    <t>68 - KINLEA WAY</t>
  </si>
  <si>
    <t>72 - NOLAN MANOR</t>
  </si>
  <si>
    <t>73 - SAGE BANK SOUTH</t>
  </si>
  <si>
    <t>74 - SAGE VALLEY GREEN</t>
  </si>
  <si>
    <t>75 - SAGEHILL WAY</t>
  </si>
  <si>
    <t>76 - SAGEVALLEY CLOSE</t>
  </si>
  <si>
    <t>77 - SAGEVALLEY DRIVE</t>
  </si>
  <si>
    <t>78 - SAGE BANK NORTH</t>
  </si>
  <si>
    <t>Regular</t>
  </si>
  <si>
    <t>Advance</t>
  </si>
  <si>
    <t>Mobile</t>
  </si>
  <si>
    <t>Special</t>
  </si>
  <si>
    <t>Type</t>
  </si>
  <si>
    <t>Vote Count %</t>
  </si>
  <si>
    <t>Total (Advance)</t>
  </si>
  <si>
    <t>V</t>
  </si>
  <si>
    <t>S</t>
  </si>
  <si>
    <t>D</t>
  </si>
  <si>
    <t>R</t>
  </si>
  <si>
    <t>Voter Turnout (%)</t>
  </si>
  <si>
    <t>Names on List</t>
  </si>
  <si>
    <t>069/070/071 - NOLAN HILL LANE / NOLANSHIRE/NOLANFIELD RISE</t>
  </si>
  <si>
    <t>079/080/081 - SAGE BERRY / NOLANFIELD / NOLAN CLIFF</t>
  </si>
  <si>
    <t>82 - ADVANCE-UNIDENTIFIED PSD</t>
  </si>
  <si>
    <t>83 - MOBILE - EDGEMONT RETIREMENT COMMUNITY</t>
  </si>
  <si>
    <t>84 - SPECIAL</t>
  </si>
  <si>
    <t>064/065 - SHERWOOD ROAD / SHERWOOD SQUARE</t>
  </si>
  <si>
    <t>Summary of Results by Poll - Calgary-Foothills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</si>
</sst>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/>
    <xf numFmtId="0" fontId="3" fillId="0" borderId="0" xfId="0" applyFont="1" applyAlignment="1">
      <alignment textRotation="90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3" fontId="2" fillId="0" borderId="0" xfId="0" applyNumberFormat="1" applyFont="1"/>
    <xf numFmtId="2" fontId="2" fillId="0" borderId="0" xfId="0" applyNumberFormat="1" applyFont="1"/>
    <xf numFmtId="0" fontId="2" fillId="0" borderId="1" xfId="0" applyFont="1" applyBorder="1"/>
    <xf numFmtId="9" fontId="2" fillId="0" borderId="1" xfId="0" applyNumberFormat="1" applyFont="1" applyBorder="1"/>
    <xf numFmtId="2" fontId="2" fillId="0" borderId="1" xfId="0" applyNumberFormat="1" applyFont="1" applyBorder="1"/>
    <xf numFmtId="0" fontId="2" fillId="2" borderId="0" xfId="0" applyFont="1" applyFill="1"/>
    <xf numFmtId="2" fontId="2" fillId="3" borderId="0" xfId="0" applyNumberFormat="1" applyFont="1" applyFill="1"/>
    <xf numFmtId="0" fontId="2" fillId="0" borderId="0" xfId="0" applyFont="1" applyFill="1"/>
    <xf numFmtId="0" fontId="2" fillId="2" borderId="0" xfId="0" applyFont="1" applyFill="1" applyAlignment="1">
      <alignment horizontal="left" vertical="top"/>
    </xf>
    <xf numFmtId="164" fontId="2" fillId="2" borderId="0" xfId="0" applyNumberFormat="1" applyFont="1" applyFill="1" applyBorder="1" applyAlignment="1" applyProtection="1"/>
    <xf numFmtId="3" fontId="2" fillId="2" borderId="0" xfId="0" applyNumberFormat="1" applyFont="1" applyFill="1"/>
    <xf numFmtId="0" fontId="2" fillId="2" borderId="1" xfId="0" applyFont="1" applyFill="1" applyBorder="1"/>
    <xf numFmtId="2" fontId="2" fillId="3" borderId="1" xfId="0" applyNumberFormat="1" applyFont="1" applyFill="1" applyBorder="1"/>
    <xf numFmtId="0" fontId="2" fillId="0" borderId="0" xfId="0" applyFont="1" applyBorder="1"/>
    <xf numFmtId="9" fontId="2" fillId="0" borderId="0" xfId="0" applyNumberFormat="1" applyFont="1"/>
    <xf numFmtId="0" fontId="2" fillId="0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2" fontId="3" fillId="0" borderId="0" xfId="0" applyNumberFormat="1" applyFont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39"/>
  <sheetViews>
    <sheetView tabSelected="1" zoomScaleNormal="100" zoomScaleSheetLayoutView="80" workbookViewId="0">
      <selection sqref="A1:O1"/>
    </sheetView>
  </sheetViews>
  <sheetFormatPr defaultRowHeight="15" x14ac:dyDescent="0.25"/>
  <cols>
    <col min="1" max="1" width="27.140625" style="1" customWidth="1"/>
    <col min="2" max="2" width="7.5703125" style="1" bestFit="1" customWidth="1"/>
    <col min="3" max="3" width="6.7109375" style="1" customWidth="1"/>
    <col min="4" max="4" width="4.42578125" style="1" bestFit="1" customWidth="1"/>
    <col min="5" max="5" width="4" style="1" bestFit="1" customWidth="1"/>
    <col min="6" max="6" width="4.42578125" style="1" bestFit="1" customWidth="1"/>
    <col min="7" max="7" width="5.42578125" style="1" bestFit="1" customWidth="1"/>
    <col min="8" max="8" width="3.7109375" style="1" bestFit="1" customWidth="1"/>
    <col min="9" max="9" width="4" style="1" bestFit="1" customWidth="1"/>
    <col min="10" max="10" width="5.42578125" style="1" bestFit="1" customWidth="1"/>
    <col min="11" max="11" width="6.42578125" style="1" bestFit="1" customWidth="1"/>
    <col min="12" max="14" width="3" style="1" bestFit="1" customWidth="1"/>
    <col min="15" max="15" width="7.28515625" style="2" customWidth="1"/>
  </cols>
  <sheetData>
    <row r="1" spans="1:15" ht="18" x14ac:dyDescent="0.25">
      <c r="A1" s="23" t="s">
        <v>108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32" x14ac:dyDescent="0.25">
      <c r="A2" s="3"/>
      <c r="B2" s="3"/>
      <c r="C2" s="34" t="s">
        <v>101</v>
      </c>
      <c r="D2" s="4" t="s">
        <v>1</v>
      </c>
      <c r="E2" s="4" t="s">
        <v>3</v>
      </c>
      <c r="F2" s="4" t="s">
        <v>5</v>
      </c>
      <c r="G2" s="4" t="s">
        <v>7</v>
      </c>
      <c r="H2" s="4" t="s">
        <v>9</v>
      </c>
      <c r="I2" s="4" t="s">
        <v>11</v>
      </c>
      <c r="J2" s="4" t="s">
        <v>13</v>
      </c>
      <c r="K2" s="34" t="s">
        <v>96</v>
      </c>
      <c r="L2" s="36" t="s">
        <v>97</v>
      </c>
      <c r="M2" s="36" t="s">
        <v>98</v>
      </c>
      <c r="N2" s="36" t="s">
        <v>99</v>
      </c>
      <c r="O2" s="32" t="s">
        <v>100</v>
      </c>
    </row>
    <row r="3" spans="1:15" x14ac:dyDescent="0.25">
      <c r="A3" s="5" t="s">
        <v>0</v>
      </c>
      <c r="B3" s="5" t="s">
        <v>93</v>
      </c>
      <c r="C3" s="35"/>
      <c r="D3" s="6" t="s">
        <v>2</v>
      </c>
      <c r="E3" s="6" t="s">
        <v>4</v>
      </c>
      <c r="F3" s="6" t="s">
        <v>6</v>
      </c>
      <c r="G3" s="6" t="s">
        <v>8</v>
      </c>
      <c r="H3" s="6" t="s">
        <v>10</v>
      </c>
      <c r="I3" s="6" t="s">
        <v>12</v>
      </c>
      <c r="J3" s="6" t="s">
        <v>14</v>
      </c>
      <c r="K3" s="35"/>
      <c r="L3" s="37"/>
      <c r="M3" s="37"/>
      <c r="N3" s="37"/>
      <c r="O3" s="33"/>
    </row>
    <row r="4" spans="1:15" x14ac:dyDescent="0.25">
      <c r="A4" s="3" t="s">
        <v>15</v>
      </c>
      <c r="B4" s="3"/>
      <c r="C4" s="7">
        <v>32743</v>
      </c>
      <c r="D4" s="3">
        <v>444</v>
      </c>
      <c r="E4" s="3">
        <v>212</v>
      </c>
      <c r="F4" s="3">
        <v>248</v>
      </c>
      <c r="G4" s="7">
        <v>3545</v>
      </c>
      <c r="H4" s="3">
        <v>23</v>
      </c>
      <c r="I4" s="3">
        <v>458</v>
      </c>
      <c r="J4" s="7">
        <v>6912</v>
      </c>
      <c r="K4" s="7">
        <v>11842</v>
      </c>
      <c r="L4" s="3">
        <v>33</v>
      </c>
      <c r="M4" s="3">
        <v>19</v>
      </c>
      <c r="N4" s="3">
        <v>14</v>
      </c>
      <c r="O4" s="8">
        <f>((N4+M4+K4)/C4)*100</f>
        <v>36.26729377271478</v>
      </c>
    </row>
    <row r="5" spans="1:15" x14ac:dyDescent="0.25">
      <c r="A5" s="3"/>
      <c r="B5" s="25" t="s">
        <v>94</v>
      </c>
      <c r="C5" s="25"/>
      <c r="D5" s="10">
        <v>0.04</v>
      </c>
      <c r="E5" s="10">
        <v>0.02</v>
      </c>
      <c r="F5" s="10">
        <v>0.02</v>
      </c>
      <c r="G5" s="10">
        <v>0.3</v>
      </c>
      <c r="H5" s="10">
        <v>0</v>
      </c>
      <c r="I5" s="10">
        <v>0.04</v>
      </c>
      <c r="J5" s="10">
        <v>0.57999999999999996</v>
      </c>
      <c r="K5" s="9"/>
      <c r="L5" s="9"/>
      <c r="M5" s="9"/>
      <c r="N5" s="9"/>
      <c r="O5" s="11"/>
    </row>
    <row r="6" spans="1:15" x14ac:dyDescent="0.25">
      <c r="A6" s="30" t="s">
        <v>16</v>
      </c>
      <c r="B6" s="12" t="s">
        <v>15</v>
      </c>
      <c r="C6" s="12">
        <v>418</v>
      </c>
      <c r="D6" s="12">
        <f t="shared" ref="D6" si="0">SUM(D7:D8)</f>
        <v>10</v>
      </c>
      <c r="E6" s="12">
        <f t="shared" ref="E6" si="1">SUM(E7:E8)</f>
        <v>2</v>
      </c>
      <c r="F6" s="12">
        <f t="shared" ref="F6" si="2">SUM(F7:F8)</f>
        <v>9</v>
      </c>
      <c r="G6" s="12">
        <f t="shared" ref="G6" si="3">SUM(G7:G8)</f>
        <v>63</v>
      </c>
      <c r="H6" s="12">
        <f t="shared" ref="H6" si="4">SUM(H7:H8)</f>
        <v>0</v>
      </c>
      <c r="I6" s="12">
        <f t="shared" ref="I6" si="5">SUM(I7:I8)</f>
        <v>10</v>
      </c>
      <c r="J6" s="12">
        <f t="shared" ref="J6" si="6">SUM(J7:J8)</f>
        <v>99</v>
      </c>
      <c r="K6" s="12">
        <f>SUM(K7:K8)</f>
        <v>193</v>
      </c>
      <c r="L6" s="12"/>
      <c r="M6" s="12"/>
      <c r="N6" s="12"/>
      <c r="O6" s="13">
        <f>((K6+M7+N7)/C6)*100</f>
        <v>46.172248803827756</v>
      </c>
    </row>
    <row r="7" spans="1:15" x14ac:dyDescent="0.25">
      <c r="A7" s="31"/>
      <c r="B7" s="12" t="s">
        <v>89</v>
      </c>
      <c r="C7" s="12"/>
      <c r="D7" s="12">
        <v>9</v>
      </c>
      <c r="E7" s="12">
        <v>2</v>
      </c>
      <c r="F7" s="12">
        <v>8</v>
      </c>
      <c r="G7" s="12">
        <v>39</v>
      </c>
      <c r="H7" s="12">
        <v>0</v>
      </c>
      <c r="I7" s="12">
        <v>10</v>
      </c>
      <c r="J7" s="12">
        <v>65</v>
      </c>
      <c r="K7" s="12">
        <v>133</v>
      </c>
      <c r="L7" s="12">
        <v>0</v>
      </c>
      <c r="M7" s="12">
        <v>0</v>
      </c>
      <c r="N7" s="12">
        <v>0</v>
      </c>
      <c r="O7" s="13"/>
    </row>
    <row r="8" spans="1:15" x14ac:dyDescent="0.25">
      <c r="A8" s="31"/>
      <c r="B8" s="12" t="s">
        <v>90</v>
      </c>
      <c r="C8" s="12"/>
      <c r="D8" s="12">
        <v>1</v>
      </c>
      <c r="E8" s="12">
        <v>0</v>
      </c>
      <c r="F8" s="12">
        <v>1</v>
      </c>
      <c r="G8" s="12">
        <v>24</v>
      </c>
      <c r="H8" s="12">
        <v>0</v>
      </c>
      <c r="I8" s="12">
        <v>0</v>
      </c>
      <c r="J8" s="12">
        <v>34</v>
      </c>
      <c r="K8" s="12">
        <f>SUM(D8:J8)</f>
        <v>60</v>
      </c>
      <c r="L8" s="12"/>
      <c r="M8" s="12"/>
      <c r="N8" s="12"/>
      <c r="O8" s="13"/>
    </row>
    <row r="9" spans="1:15" x14ac:dyDescent="0.25">
      <c r="A9" s="27" t="s">
        <v>17</v>
      </c>
      <c r="B9" s="3" t="s">
        <v>15</v>
      </c>
      <c r="C9" s="3">
        <v>437</v>
      </c>
      <c r="D9" s="14">
        <f t="shared" ref="D9:J9" si="7">SUM(D10:D11)</f>
        <v>14</v>
      </c>
      <c r="E9" s="14">
        <f t="shared" si="7"/>
        <v>4</v>
      </c>
      <c r="F9" s="14">
        <f t="shared" si="7"/>
        <v>5</v>
      </c>
      <c r="G9" s="14">
        <f t="shared" si="7"/>
        <v>45</v>
      </c>
      <c r="H9" s="14">
        <f t="shared" si="7"/>
        <v>0</v>
      </c>
      <c r="I9" s="14">
        <f t="shared" si="7"/>
        <v>13</v>
      </c>
      <c r="J9" s="14">
        <f t="shared" si="7"/>
        <v>56</v>
      </c>
      <c r="K9" s="14">
        <f>SUM(K10:K11)</f>
        <v>137</v>
      </c>
      <c r="L9" s="14"/>
      <c r="M9" s="14"/>
      <c r="N9" s="14"/>
      <c r="O9" s="8">
        <f>((K9+M10+N10)/C9)*100</f>
        <v>31.350114416475972</v>
      </c>
    </row>
    <row r="10" spans="1:15" x14ac:dyDescent="0.25">
      <c r="A10" s="27"/>
      <c r="B10" s="3" t="s">
        <v>89</v>
      </c>
      <c r="C10" s="3"/>
      <c r="D10" s="3">
        <v>10</v>
      </c>
      <c r="E10" s="3">
        <v>4</v>
      </c>
      <c r="F10" s="3">
        <v>4</v>
      </c>
      <c r="G10" s="3">
        <v>38</v>
      </c>
      <c r="H10" s="3">
        <v>0</v>
      </c>
      <c r="I10" s="3">
        <v>6</v>
      </c>
      <c r="J10" s="3">
        <v>37</v>
      </c>
      <c r="K10" s="3">
        <v>99</v>
      </c>
      <c r="L10" s="3">
        <v>1</v>
      </c>
      <c r="M10" s="3">
        <v>0</v>
      </c>
      <c r="N10" s="3">
        <v>0</v>
      </c>
      <c r="O10" s="8"/>
    </row>
    <row r="11" spans="1:15" x14ac:dyDescent="0.25">
      <c r="A11" s="27"/>
      <c r="B11" s="3" t="s">
        <v>90</v>
      </c>
      <c r="C11" s="14"/>
      <c r="D11" s="3">
        <v>4</v>
      </c>
      <c r="E11" s="3">
        <v>0</v>
      </c>
      <c r="F11" s="3">
        <v>1</v>
      </c>
      <c r="G11" s="3">
        <v>7</v>
      </c>
      <c r="H11" s="3">
        <v>0</v>
      </c>
      <c r="I11" s="3">
        <v>7</v>
      </c>
      <c r="J11" s="3">
        <v>19</v>
      </c>
      <c r="K11" s="3">
        <f>SUM(D11:J11)</f>
        <v>38</v>
      </c>
      <c r="L11" s="3"/>
      <c r="M11" s="3"/>
      <c r="N11" s="3"/>
      <c r="O11" s="8"/>
    </row>
    <row r="12" spans="1:15" x14ac:dyDescent="0.25">
      <c r="A12" s="29" t="s">
        <v>18</v>
      </c>
      <c r="B12" s="12" t="s">
        <v>15</v>
      </c>
      <c r="C12" s="12">
        <v>450</v>
      </c>
      <c r="D12" s="12">
        <f t="shared" ref="D12" si="8">SUM(D13:D14)</f>
        <v>5</v>
      </c>
      <c r="E12" s="12">
        <f t="shared" ref="E12" si="9">SUM(E13:E14)</f>
        <v>3</v>
      </c>
      <c r="F12" s="12">
        <f t="shared" ref="F12" si="10">SUM(F13:F14)</f>
        <v>7</v>
      </c>
      <c r="G12" s="12">
        <f t="shared" ref="G12" si="11">SUM(G13:G14)</f>
        <v>70</v>
      </c>
      <c r="H12" s="12">
        <f t="shared" ref="H12" si="12">SUM(H13:H14)</f>
        <v>0</v>
      </c>
      <c r="I12" s="12">
        <f t="shared" ref="I12" si="13">SUM(I13:I14)</f>
        <v>9</v>
      </c>
      <c r="J12" s="12">
        <f t="shared" ref="J12" si="14">SUM(J13:J14)</f>
        <v>115</v>
      </c>
      <c r="K12" s="12">
        <f>SUM(K13:K14)</f>
        <v>209</v>
      </c>
      <c r="L12" s="12"/>
      <c r="M12" s="12"/>
      <c r="N12" s="12"/>
      <c r="O12" s="13">
        <f>((K12+M13+N13)/C12)*100</f>
        <v>46.444444444444443</v>
      </c>
    </row>
    <row r="13" spans="1:15" x14ac:dyDescent="0.25">
      <c r="A13" s="29"/>
      <c r="B13" s="12" t="s">
        <v>89</v>
      </c>
      <c r="C13" s="12"/>
      <c r="D13" s="12">
        <v>5</v>
      </c>
      <c r="E13" s="12">
        <v>3</v>
      </c>
      <c r="F13" s="12">
        <v>5</v>
      </c>
      <c r="G13" s="12">
        <v>62</v>
      </c>
      <c r="H13" s="12">
        <v>0</v>
      </c>
      <c r="I13" s="12">
        <v>5</v>
      </c>
      <c r="J13" s="12">
        <v>89</v>
      </c>
      <c r="K13" s="12">
        <v>169</v>
      </c>
      <c r="L13" s="12">
        <v>0</v>
      </c>
      <c r="M13" s="12">
        <v>0</v>
      </c>
      <c r="N13" s="12">
        <v>0</v>
      </c>
      <c r="O13" s="13"/>
    </row>
    <row r="14" spans="1:15" x14ac:dyDescent="0.25">
      <c r="A14" s="15"/>
      <c r="B14" s="12" t="s">
        <v>90</v>
      </c>
      <c r="C14" s="12"/>
      <c r="D14" s="12">
        <v>0</v>
      </c>
      <c r="E14" s="12">
        <v>0</v>
      </c>
      <c r="F14" s="12">
        <v>2</v>
      </c>
      <c r="G14" s="12">
        <v>8</v>
      </c>
      <c r="H14" s="12">
        <v>0</v>
      </c>
      <c r="I14" s="12">
        <v>4</v>
      </c>
      <c r="J14" s="12">
        <v>26</v>
      </c>
      <c r="K14" s="12">
        <f>SUM(D14:J14)</f>
        <v>40</v>
      </c>
      <c r="L14" s="12"/>
      <c r="M14" s="12"/>
      <c r="N14" s="12"/>
      <c r="O14" s="13"/>
    </row>
    <row r="15" spans="1:15" x14ac:dyDescent="0.25">
      <c r="A15" s="27" t="s">
        <v>19</v>
      </c>
      <c r="B15" s="3" t="s">
        <v>15</v>
      </c>
      <c r="C15" s="3">
        <v>394</v>
      </c>
      <c r="D15" s="14">
        <f t="shared" ref="D15" si="15">SUM(D16:D17)</f>
        <v>12</v>
      </c>
      <c r="E15" s="14">
        <f t="shared" ref="E15" si="16">SUM(E16:E17)</f>
        <v>3</v>
      </c>
      <c r="F15" s="14">
        <f t="shared" ref="F15" si="17">SUM(F16:F17)</f>
        <v>8</v>
      </c>
      <c r="G15" s="14">
        <f t="shared" ref="G15" si="18">SUM(G16:G17)</f>
        <v>55</v>
      </c>
      <c r="H15" s="14">
        <f t="shared" ref="H15" si="19">SUM(H16:H17)</f>
        <v>0</v>
      </c>
      <c r="I15" s="14">
        <f t="shared" ref="I15" si="20">SUM(I16:I17)</f>
        <v>4</v>
      </c>
      <c r="J15" s="14">
        <f t="shared" ref="J15" si="21">SUM(J16:J17)</f>
        <v>125</v>
      </c>
      <c r="K15" s="14">
        <f>SUM(K16:K17)</f>
        <v>207</v>
      </c>
      <c r="L15" s="14"/>
      <c r="M15" s="14"/>
      <c r="N15" s="14"/>
      <c r="O15" s="8">
        <f t="shared" ref="O15" si="22">((K15+M16+N16)/C15)*100</f>
        <v>52.538071065989847</v>
      </c>
    </row>
    <row r="16" spans="1:15" x14ac:dyDescent="0.25">
      <c r="A16" s="27"/>
      <c r="B16" s="3" t="s">
        <v>89</v>
      </c>
      <c r="C16" s="3"/>
      <c r="D16" s="3">
        <v>11</v>
      </c>
      <c r="E16" s="3">
        <v>3</v>
      </c>
      <c r="F16" s="3">
        <v>8</v>
      </c>
      <c r="G16" s="3">
        <v>42</v>
      </c>
      <c r="H16" s="3">
        <v>0</v>
      </c>
      <c r="I16" s="3">
        <v>4</v>
      </c>
      <c r="J16" s="3">
        <v>93</v>
      </c>
      <c r="K16" s="3">
        <v>161</v>
      </c>
      <c r="L16" s="3">
        <v>0</v>
      </c>
      <c r="M16" s="3">
        <v>0</v>
      </c>
      <c r="N16" s="3">
        <v>0</v>
      </c>
      <c r="O16" s="8"/>
    </row>
    <row r="17" spans="1:15" x14ac:dyDescent="0.25">
      <c r="A17" s="27"/>
      <c r="B17" s="3" t="s">
        <v>90</v>
      </c>
      <c r="C17" s="14"/>
      <c r="D17" s="3">
        <v>1</v>
      </c>
      <c r="E17" s="3">
        <v>0</v>
      </c>
      <c r="F17" s="3">
        <v>0</v>
      </c>
      <c r="G17" s="3">
        <v>13</v>
      </c>
      <c r="H17" s="3">
        <v>0</v>
      </c>
      <c r="I17" s="3">
        <v>0</v>
      </c>
      <c r="J17" s="3">
        <v>32</v>
      </c>
      <c r="K17" s="3">
        <f>SUM(D17:J17)</f>
        <v>46</v>
      </c>
      <c r="L17" s="3"/>
      <c r="M17" s="3"/>
      <c r="N17" s="3"/>
      <c r="O17" s="8"/>
    </row>
    <row r="18" spans="1:15" x14ac:dyDescent="0.25">
      <c r="A18" s="29" t="s">
        <v>20</v>
      </c>
      <c r="B18" s="12" t="s">
        <v>15</v>
      </c>
      <c r="C18" s="12">
        <v>525</v>
      </c>
      <c r="D18" s="12">
        <f t="shared" ref="D18" si="23">SUM(D19:D20)</f>
        <v>7</v>
      </c>
      <c r="E18" s="12">
        <f t="shared" ref="E18" si="24">SUM(E19:E20)</f>
        <v>7</v>
      </c>
      <c r="F18" s="12">
        <f t="shared" ref="F18" si="25">SUM(F19:F20)</f>
        <v>3</v>
      </c>
      <c r="G18" s="12">
        <f t="shared" ref="G18" si="26">SUM(G19:G20)</f>
        <v>68</v>
      </c>
      <c r="H18" s="12">
        <f t="shared" ref="H18" si="27">SUM(H19:H20)</f>
        <v>1</v>
      </c>
      <c r="I18" s="12">
        <f t="shared" ref="I18" si="28">SUM(I19:I20)</f>
        <v>11</v>
      </c>
      <c r="J18" s="12">
        <f t="shared" ref="J18" si="29">SUM(J19:J20)</f>
        <v>142</v>
      </c>
      <c r="K18" s="12">
        <f>SUM(K19:K20)</f>
        <v>239</v>
      </c>
      <c r="L18" s="12"/>
      <c r="M18" s="12"/>
      <c r="N18" s="12"/>
      <c r="O18" s="13">
        <f t="shared" ref="O18" si="30">((K18+M19+N19)/C18)*100</f>
        <v>45.523809523809518</v>
      </c>
    </row>
    <row r="19" spans="1:15" x14ac:dyDescent="0.25">
      <c r="A19" s="29"/>
      <c r="B19" s="12" t="s">
        <v>89</v>
      </c>
      <c r="C19" s="12"/>
      <c r="D19" s="12">
        <v>7</v>
      </c>
      <c r="E19" s="12">
        <v>7</v>
      </c>
      <c r="F19" s="12">
        <v>1</v>
      </c>
      <c r="G19" s="12">
        <v>53</v>
      </c>
      <c r="H19" s="12">
        <v>1</v>
      </c>
      <c r="I19" s="12">
        <v>11</v>
      </c>
      <c r="J19" s="12">
        <v>125</v>
      </c>
      <c r="K19" s="12">
        <v>205</v>
      </c>
      <c r="L19" s="12">
        <v>0</v>
      </c>
      <c r="M19" s="12">
        <v>0</v>
      </c>
      <c r="N19" s="12">
        <v>0</v>
      </c>
      <c r="O19" s="13"/>
    </row>
    <row r="20" spans="1:15" x14ac:dyDescent="0.25">
      <c r="A20" s="15"/>
      <c r="B20" s="12" t="s">
        <v>90</v>
      </c>
      <c r="C20" s="12"/>
      <c r="D20" s="12">
        <v>0</v>
      </c>
      <c r="E20" s="12">
        <v>0</v>
      </c>
      <c r="F20" s="12">
        <v>2</v>
      </c>
      <c r="G20" s="12">
        <v>15</v>
      </c>
      <c r="H20" s="12">
        <v>0</v>
      </c>
      <c r="I20" s="12">
        <v>0</v>
      </c>
      <c r="J20" s="12">
        <v>17</v>
      </c>
      <c r="K20" s="12">
        <f>SUM(D20:J20)</f>
        <v>34</v>
      </c>
      <c r="L20" s="12"/>
      <c r="M20" s="12"/>
      <c r="N20" s="12"/>
      <c r="O20" s="13"/>
    </row>
    <row r="21" spans="1:15" x14ac:dyDescent="0.25">
      <c r="A21" s="27" t="s">
        <v>21</v>
      </c>
      <c r="B21" s="3" t="s">
        <v>15</v>
      </c>
      <c r="C21" s="3">
        <v>514</v>
      </c>
      <c r="D21" s="14">
        <f t="shared" ref="D21" si="31">SUM(D22:D23)</f>
        <v>7</v>
      </c>
      <c r="E21" s="14">
        <f t="shared" ref="E21" si="32">SUM(E22:E23)</f>
        <v>5</v>
      </c>
      <c r="F21" s="14">
        <f t="shared" ref="F21" si="33">SUM(F22:F23)</f>
        <v>2</v>
      </c>
      <c r="G21" s="14">
        <f t="shared" ref="G21" si="34">SUM(G22:G23)</f>
        <v>64</v>
      </c>
      <c r="H21" s="14">
        <f t="shared" ref="H21" si="35">SUM(H22:H23)</f>
        <v>0</v>
      </c>
      <c r="I21" s="14">
        <f t="shared" ref="I21" si="36">SUM(I22:I23)</f>
        <v>12</v>
      </c>
      <c r="J21" s="14">
        <f t="shared" ref="J21" si="37">SUM(J22:J23)</f>
        <v>142</v>
      </c>
      <c r="K21" s="14">
        <f>SUM(K22:K23)</f>
        <v>232</v>
      </c>
      <c r="L21" s="14"/>
      <c r="M21" s="14"/>
      <c r="N21" s="14"/>
      <c r="O21" s="8">
        <f t="shared" ref="O21" si="38">((K21+M22+N22)/C21)*100</f>
        <v>45.136186770428019</v>
      </c>
    </row>
    <row r="22" spans="1:15" x14ac:dyDescent="0.25">
      <c r="A22" s="27"/>
      <c r="B22" s="3" t="s">
        <v>89</v>
      </c>
      <c r="C22" s="3"/>
      <c r="D22" s="3">
        <v>6</v>
      </c>
      <c r="E22" s="3">
        <v>4</v>
      </c>
      <c r="F22" s="3">
        <v>1</v>
      </c>
      <c r="G22" s="3">
        <v>52</v>
      </c>
      <c r="H22" s="3">
        <v>0</v>
      </c>
      <c r="I22" s="3">
        <v>7</v>
      </c>
      <c r="J22" s="3">
        <v>99</v>
      </c>
      <c r="K22" s="3">
        <v>169</v>
      </c>
      <c r="L22" s="3">
        <v>0</v>
      </c>
      <c r="M22" s="3">
        <v>0</v>
      </c>
      <c r="N22" s="3">
        <v>0</v>
      </c>
      <c r="O22" s="8"/>
    </row>
    <row r="23" spans="1:15" x14ac:dyDescent="0.25">
      <c r="A23" s="27"/>
      <c r="B23" s="3" t="s">
        <v>90</v>
      </c>
      <c r="C23" s="14"/>
      <c r="D23" s="3">
        <v>1</v>
      </c>
      <c r="E23" s="3">
        <v>1</v>
      </c>
      <c r="F23" s="3">
        <v>1</v>
      </c>
      <c r="G23" s="3">
        <v>12</v>
      </c>
      <c r="H23" s="3">
        <v>0</v>
      </c>
      <c r="I23" s="3">
        <v>5</v>
      </c>
      <c r="J23" s="3">
        <v>43</v>
      </c>
      <c r="K23" s="3">
        <f>SUM(D23:J23)</f>
        <v>63</v>
      </c>
      <c r="L23" s="3"/>
      <c r="M23" s="3"/>
      <c r="N23" s="3"/>
      <c r="O23" s="8"/>
    </row>
    <row r="24" spans="1:15" x14ac:dyDescent="0.25">
      <c r="A24" s="29" t="s">
        <v>22</v>
      </c>
      <c r="B24" s="12" t="s">
        <v>15</v>
      </c>
      <c r="C24" s="12">
        <v>436</v>
      </c>
      <c r="D24" s="12">
        <f t="shared" ref="D24" si="39">SUM(D25:D26)</f>
        <v>7</v>
      </c>
      <c r="E24" s="12">
        <f t="shared" ref="E24" si="40">SUM(E25:E26)</f>
        <v>3</v>
      </c>
      <c r="F24" s="12">
        <f t="shared" ref="F24" si="41">SUM(F25:F26)</f>
        <v>0</v>
      </c>
      <c r="G24" s="12">
        <f t="shared" ref="G24" si="42">SUM(G25:G26)</f>
        <v>56</v>
      </c>
      <c r="H24" s="12">
        <f t="shared" ref="H24" si="43">SUM(H25:H26)</f>
        <v>0</v>
      </c>
      <c r="I24" s="12">
        <f t="shared" ref="I24" si="44">SUM(I25:I26)</f>
        <v>9</v>
      </c>
      <c r="J24" s="12">
        <f t="shared" ref="J24" si="45">SUM(J25:J26)</f>
        <v>76</v>
      </c>
      <c r="K24" s="12">
        <f>SUM(K25:K26)</f>
        <v>151</v>
      </c>
      <c r="L24" s="12"/>
      <c r="M24" s="12"/>
      <c r="N24" s="12"/>
      <c r="O24" s="13">
        <f t="shared" ref="O24" si="46">((K24+M25+N25)/C24)*100</f>
        <v>34.633027522935777</v>
      </c>
    </row>
    <row r="25" spans="1:15" x14ac:dyDescent="0.25">
      <c r="A25" s="29"/>
      <c r="B25" s="12" t="s">
        <v>89</v>
      </c>
      <c r="C25" s="12"/>
      <c r="D25" s="12">
        <v>3</v>
      </c>
      <c r="E25" s="12">
        <v>3</v>
      </c>
      <c r="F25" s="12">
        <v>0</v>
      </c>
      <c r="G25" s="12">
        <v>39</v>
      </c>
      <c r="H25" s="12">
        <v>0</v>
      </c>
      <c r="I25" s="12">
        <v>7</v>
      </c>
      <c r="J25" s="12">
        <v>52</v>
      </c>
      <c r="K25" s="12">
        <v>104</v>
      </c>
      <c r="L25" s="12">
        <v>0</v>
      </c>
      <c r="M25" s="12">
        <v>0</v>
      </c>
      <c r="N25" s="12">
        <v>0</v>
      </c>
      <c r="O25" s="13"/>
    </row>
    <row r="26" spans="1:15" x14ac:dyDescent="0.25">
      <c r="A26" s="15"/>
      <c r="B26" s="12" t="s">
        <v>90</v>
      </c>
      <c r="C26" s="12"/>
      <c r="D26" s="12">
        <v>4</v>
      </c>
      <c r="E26" s="12">
        <v>0</v>
      </c>
      <c r="F26" s="12">
        <v>0</v>
      </c>
      <c r="G26" s="12">
        <v>17</v>
      </c>
      <c r="H26" s="12">
        <v>0</v>
      </c>
      <c r="I26" s="12">
        <v>2</v>
      </c>
      <c r="J26" s="12">
        <v>24</v>
      </c>
      <c r="K26" s="12">
        <f>SUM(D26:J26)</f>
        <v>47</v>
      </c>
      <c r="L26" s="12"/>
      <c r="M26" s="12"/>
      <c r="N26" s="12"/>
      <c r="O26" s="13"/>
    </row>
    <row r="27" spans="1:15" x14ac:dyDescent="0.25">
      <c r="A27" s="27" t="s">
        <v>23</v>
      </c>
      <c r="B27" s="3" t="s">
        <v>15</v>
      </c>
      <c r="C27" s="3">
        <v>498</v>
      </c>
      <c r="D27" s="14">
        <f t="shared" ref="D27" si="47">SUM(D28:D29)</f>
        <v>5</v>
      </c>
      <c r="E27" s="14">
        <f t="shared" ref="E27" si="48">SUM(E28:E29)</f>
        <v>0</v>
      </c>
      <c r="F27" s="14">
        <f t="shared" ref="F27" si="49">SUM(F28:F29)</f>
        <v>5</v>
      </c>
      <c r="G27" s="14">
        <f t="shared" ref="G27" si="50">SUM(G28:G29)</f>
        <v>53</v>
      </c>
      <c r="H27" s="14">
        <f t="shared" ref="H27" si="51">SUM(H28:H29)</f>
        <v>1</v>
      </c>
      <c r="I27" s="14">
        <f t="shared" ref="I27" si="52">SUM(I28:I29)</f>
        <v>17</v>
      </c>
      <c r="J27" s="14">
        <f t="shared" ref="J27" si="53">SUM(J28:J29)</f>
        <v>127</v>
      </c>
      <c r="K27" s="14">
        <f>SUM(K28:K29)</f>
        <v>208</v>
      </c>
      <c r="L27" s="14"/>
      <c r="M27" s="14"/>
      <c r="N27" s="14"/>
      <c r="O27" s="8">
        <f t="shared" ref="O27" si="54">((K27+M28+N28)/C27)*100</f>
        <v>41.76706827309237</v>
      </c>
    </row>
    <row r="28" spans="1:15" x14ac:dyDescent="0.25">
      <c r="A28" s="27"/>
      <c r="B28" s="3" t="s">
        <v>89</v>
      </c>
      <c r="C28" s="3"/>
      <c r="D28" s="3">
        <v>3</v>
      </c>
      <c r="E28" s="3">
        <v>0</v>
      </c>
      <c r="F28" s="3">
        <v>3</v>
      </c>
      <c r="G28" s="3">
        <v>43</v>
      </c>
      <c r="H28" s="3">
        <v>1</v>
      </c>
      <c r="I28" s="3">
        <v>14</v>
      </c>
      <c r="J28" s="3">
        <v>85</v>
      </c>
      <c r="K28" s="3">
        <v>149</v>
      </c>
      <c r="L28" s="3">
        <v>2</v>
      </c>
      <c r="M28" s="3">
        <v>0</v>
      </c>
      <c r="N28" s="3">
        <v>0</v>
      </c>
      <c r="O28" s="8"/>
    </row>
    <row r="29" spans="1:15" x14ac:dyDescent="0.25">
      <c r="A29" s="27"/>
      <c r="B29" s="3" t="s">
        <v>90</v>
      </c>
      <c r="C29" s="14"/>
      <c r="D29" s="3">
        <v>2</v>
      </c>
      <c r="E29" s="3">
        <v>0</v>
      </c>
      <c r="F29" s="3">
        <v>2</v>
      </c>
      <c r="G29" s="3">
        <v>10</v>
      </c>
      <c r="H29" s="3">
        <v>0</v>
      </c>
      <c r="I29" s="3">
        <v>3</v>
      </c>
      <c r="J29" s="3">
        <v>42</v>
      </c>
      <c r="K29" s="3">
        <f>SUM(D29:J29)</f>
        <v>59</v>
      </c>
      <c r="L29" s="3"/>
      <c r="M29" s="3"/>
      <c r="N29" s="3"/>
      <c r="O29" s="8"/>
    </row>
    <row r="30" spans="1:15" x14ac:dyDescent="0.25">
      <c r="A30" s="29" t="s">
        <v>24</v>
      </c>
      <c r="B30" s="12" t="s">
        <v>15</v>
      </c>
      <c r="C30" s="12">
        <v>451</v>
      </c>
      <c r="D30" s="12">
        <f t="shared" ref="D30" si="55">SUM(D31:D32)</f>
        <v>13</v>
      </c>
      <c r="E30" s="12">
        <f t="shared" ref="E30" si="56">SUM(E31:E32)</f>
        <v>4</v>
      </c>
      <c r="F30" s="12">
        <f t="shared" ref="F30" si="57">SUM(F31:F32)</f>
        <v>3</v>
      </c>
      <c r="G30" s="12">
        <f t="shared" ref="G30" si="58">SUM(G31:G32)</f>
        <v>62</v>
      </c>
      <c r="H30" s="12">
        <f t="shared" ref="H30" si="59">SUM(H31:H32)</f>
        <v>0</v>
      </c>
      <c r="I30" s="12">
        <f t="shared" ref="I30" si="60">SUM(I31:I32)</f>
        <v>6</v>
      </c>
      <c r="J30" s="12">
        <f t="shared" ref="J30" si="61">SUM(J31:J32)</f>
        <v>102</v>
      </c>
      <c r="K30" s="12">
        <f>SUM(K31:K32)</f>
        <v>190</v>
      </c>
      <c r="L30" s="12"/>
      <c r="M30" s="12"/>
      <c r="N30" s="12"/>
      <c r="O30" s="13">
        <f t="shared" ref="O30" si="62">((K30+M31+N31)/C30)*100</f>
        <v>42.128603104212857</v>
      </c>
    </row>
    <row r="31" spans="1:15" x14ac:dyDescent="0.25">
      <c r="A31" s="29"/>
      <c r="B31" s="12" t="s">
        <v>89</v>
      </c>
      <c r="C31" s="12"/>
      <c r="D31" s="12">
        <v>13</v>
      </c>
      <c r="E31" s="12">
        <v>3</v>
      </c>
      <c r="F31" s="12">
        <v>3</v>
      </c>
      <c r="G31" s="12">
        <v>43</v>
      </c>
      <c r="H31" s="12">
        <v>0</v>
      </c>
      <c r="I31" s="12">
        <v>4</v>
      </c>
      <c r="J31" s="12">
        <v>67</v>
      </c>
      <c r="K31" s="12">
        <v>133</v>
      </c>
      <c r="L31" s="12">
        <v>2</v>
      </c>
      <c r="M31" s="12">
        <v>0</v>
      </c>
      <c r="N31" s="12">
        <v>0</v>
      </c>
      <c r="O31" s="13"/>
    </row>
    <row r="32" spans="1:15" x14ac:dyDescent="0.25">
      <c r="A32" s="15"/>
      <c r="B32" s="12" t="s">
        <v>90</v>
      </c>
      <c r="C32" s="12"/>
      <c r="D32" s="12">
        <v>0</v>
      </c>
      <c r="E32" s="12">
        <v>1</v>
      </c>
      <c r="F32" s="12">
        <v>0</v>
      </c>
      <c r="G32" s="12">
        <v>19</v>
      </c>
      <c r="H32" s="12">
        <v>0</v>
      </c>
      <c r="I32" s="12">
        <v>2</v>
      </c>
      <c r="J32" s="12">
        <v>35</v>
      </c>
      <c r="K32" s="12">
        <f>SUM(D32:J32)</f>
        <v>57</v>
      </c>
      <c r="L32" s="12"/>
      <c r="M32" s="12"/>
      <c r="N32" s="12"/>
      <c r="O32" s="13"/>
    </row>
    <row r="33" spans="1:15" x14ac:dyDescent="0.25">
      <c r="A33" s="27" t="s">
        <v>25</v>
      </c>
      <c r="B33" s="3" t="s">
        <v>15</v>
      </c>
      <c r="C33" s="3">
        <v>435</v>
      </c>
      <c r="D33" s="14">
        <f t="shared" ref="D33" si="63">SUM(D34:D35)</f>
        <v>6</v>
      </c>
      <c r="E33" s="14">
        <f t="shared" ref="E33" si="64">SUM(E34:E35)</f>
        <v>3</v>
      </c>
      <c r="F33" s="14">
        <f t="shared" ref="F33" si="65">SUM(F34:F35)</f>
        <v>3</v>
      </c>
      <c r="G33" s="14">
        <f t="shared" ref="G33" si="66">SUM(G34:G35)</f>
        <v>54</v>
      </c>
      <c r="H33" s="14">
        <f t="shared" ref="H33" si="67">SUM(H34:H35)</f>
        <v>0</v>
      </c>
      <c r="I33" s="14">
        <f t="shared" ref="I33" si="68">SUM(I34:I35)</f>
        <v>9</v>
      </c>
      <c r="J33" s="14">
        <f t="shared" ref="J33" si="69">SUM(J34:J35)</f>
        <v>124</v>
      </c>
      <c r="K33" s="14">
        <f>SUM(K34:K35)</f>
        <v>199</v>
      </c>
      <c r="L33" s="14"/>
      <c r="M33" s="14"/>
      <c r="N33" s="14"/>
      <c r="O33" s="8">
        <f t="shared" ref="O33" si="70">((K33+M34+N34)/C33)*100</f>
        <v>46.206896551724135</v>
      </c>
    </row>
    <row r="34" spans="1:15" x14ac:dyDescent="0.25">
      <c r="A34" s="27"/>
      <c r="B34" s="3" t="s">
        <v>89</v>
      </c>
      <c r="C34" s="3"/>
      <c r="D34" s="3">
        <v>6</v>
      </c>
      <c r="E34" s="3">
        <v>2</v>
      </c>
      <c r="F34" s="3">
        <v>1</v>
      </c>
      <c r="G34" s="3">
        <v>41</v>
      </c>
      <c r="H34" s="3">
        <v>0</v>
      </c>
      <c r="I34" s="3">
        <v>9</v>
      </c>
      <c r="J34" s="3">
        <v>84</v>
      </c>
      <c r="K34" s="3">
        <v>143</v>
      </c>
      <c r="L34" s="3">
        <v>0</v>
      </c>
      <c r="M34" s="3">
        <v>0</v>
      </c>
      <c r="N34" s="3">
        <v>2</v>
      </c>
      <c r="O34" s="8"/>
    </row>
    <row r="35" spans="1:15" x14ac:dyDescent="0.25">
      <c r="A35" s="27"/>
      <c r="B35" s="3" t="s">
        <v>90</v>
      </c>
      <c r="C35" s="14"/>
      <c r="D35" s="3">
        <v>0</v>
      </c>
      <c r="E35" s="3">
        <v>1</v>
      </c>
      <c r="F35" s="3">
        <v>2</v>
      </c>
      <c r="G35" s="3">
        <v>13</v>
      </c>
      <c r="H35" s="3">
        <v>0</v>
      </c>
      <c r="I35" s="3">
        <v>0</v>
      </c>
      <c r="J35" s="3">
        <v>40</v>
      </c>
      <c r="K35" s="3">
        <f>SUM(D35:J35)</f>
        <v>56</v>
      </c>
      <c r="L35" s="3"/>
      <c r="M35" s="3"/>
      <c r="N35" s="3"/>
      <c r="O35" s="8"/>
    </row>
    <row r="36" spans="1:15" x14ac:dyDescent="0.25">
      <c r="A36" s="29" t="s">
        <v>26</v>
      </c>
      <c r="B36" s="12" t="s">
        <v>15</v>
      </c>
      <c r="C36" s="12">
        <v>524</v>
      </c>
      <c r="D36" s="12">
        <f t="shared" ref="D36" si="71">SUM(D37:D38)</f>
        <v>11</v>
      </c>
      <c r="E36" s="12">
        <f t="shared" ref="E36" si="72">SUM(E37:E38)</f>
        <v>9</v>
      </c>
      <c r="F36" s="12">
        <f t="shared" ref="F36" si="73">SUM(F37:F38)</f>
        <v>5</v>
      </c>
      <c r="G36" s="12">
        <f t="shared" ref="G36" si="74">SUM(G37:G38)</f>
        <v>86</v>
      </c>
      <c r="H36" s="12">
        <f t="shared" ref="H36" si="75">SUM(H37:H38)</f>
        <v>0</v>
      </c>
      <c r="I36" s="12">
        <f t="shared" ref="I36" si="76">SUM(I37:I38)</f>
        <v>12</v>
      </c>
      <c r="J36" s="12">
        <f t="shared" ref="J36" si="77">SUM(J37:J38)</f>
        <v>130</v>
      </c>
      <c r="K36" s="12">
        <f>SUM(K37:K38)</f>
        <v>253</v>
      </c>
      <c r="L36" s="12"/>
      <c r="M36" s="12"/>
      <c r="N36" s="12"/>
      <c r="O36" s="13">
        <f t="shared" ref="O36" si="78">((K36+M37+N37)/C36)*100</f>
        <v>48.282442748091604</v>
      </c>
    </row>
    <row r="37" spans="1:15" x14ac:dyDescent="0.25">
      <c r="A37" s="29"/>
      <c r="B37" s="12" t="s">
        <v>89</v>
      </c>
      <c r="C37" s="12"/>
      <c r="D37" s="12">
        <v>9</v>
      </c>
      <c r="E37" s="12">
        <v>7</v>
      </c>
      <c r="F37" s="12">
        <v>5</v>
      </c>
      <c r="G37" s="12">
        <v>77</v>
      </c>
      <c r="H37" s="12">
        <v>0</v>
      </c>
      <c r="I37" s="12">
        <v>10</v>
      </c>
      <c r="J37" s="12">
        <v>99</v>
      </c>
      <c r="K37" s="12">
        <v>207</v>
      </c>
      <c r="L37" s="12">
        <v>2</v>
      </c>
      <c r="M37" s="12">
        <v>0</v>
      </c>
      <c r="N37" s="12">
        <v>0</v>
      </c>
      <c r="O37" s="13"/>
    </row>
    <row r="38" spans="1:15" x14ac:dyDescent="0.25">
      <c r="A38" s="15"/>
      <c r="B38" s="12" t="s">
        <v>90</v>
      </c>
      <c r="C38" s="12"/>
      <c r="D38" s="12">
        <v>2</v>
      </c>
      <c r="E38" s="12">
        <v>2</v>
      </c>
      <c r="F38" s="12">
        <v>0</v>
      </c>
      <c r="G38" s="12">
        <v>9</v>
      </c>
      <c r="H38" s="12">
        <v>0</v>
      </c>
      <c r="I38" s="12">
        <v>2</v>
      </c>
      <c r="J38" s="12">
        <v>31</v>
      </c>
      <c r="K38" s="12">
        <f>SUM(D38:J38)</f>
        <v>46</v>
      </c>
      <c r="L38" s="12"/>
      <c r="M38" s="12"/>
      <c r="N38" s="12"/>
      <c r="O38" s="13"/>
    </row>
    <row r="39" spans="1:15" x14ac:dyDescent="0.25">
      <c r="A39" s="27" t="s">
        <v>27</v>
      </c>
      <c r="B39" s="3" t="s">
        <v>15</v>
      </c>
      <c r="C39" s="3">
        <v>491</v>
      </c>
      <c r="D39" s="14">
        <f t="shared" ref="D39" si="79">SUM(D40:D41)</f>
        <v>8</v>
      </c>
      <c r="E39" s="14">
        <f t="shared" ref="E39" si="80">SUM(E40:E41)</f>
        <v>8</v>
      </c>
      <c r="F39" s="14">
        <f t="shared" ref="F39" si="81">SUM(F40:F41)</f>
        <v>6</v>
      </c>
      <c r="G39" s="14">
        <f t="shared" ref="G39" si="82">SUM(G40:G41)</f>
        <v>79</v>
      </c>
      <c r="H39" s="14">
        <f t="shared" ref="H39" si="83">SUM(H40:H41)</f>
        <v>0</v>
      </c>
      <c r="I39" s="14">
        <f t="shared" ref="I39" si="84">SUM(I40:I41)</f>
        <v>10</v>
      </c>
      <c r="J39" s="14">
        <f t="shared" ref="J39" si="85">SUM(J40:J41)</f>
        <v>119</v>
      </c>
      <c r="K39" s="14">
        <f>SUM(K40:K41)</f>
        <v>230</v>
      </c>
      <c r="L39" s="14"/>
      <c r="M39" s="14"/>
      <c r="N39" s="14"/>
      <c r="O39" s="8">
        <f t="shared" ref="O39" si="86">((K39+M40+N40)/C39)*100</f>
        <v>46.843177189409367</v>
      </c>
    </row>
    <row r="40" spans="1:15" x14ac:dyDescent="0.25">
      <c r="A40" s="27"/>
      <c r="B40" s="3" t="s">
        <v>89</v>
      </c>
      <c r="C40" s="3"/>
      <c r="D40" s="3">
        <v>8</v>
      </c>
      <c r="E40" s="3">
        <v>7</v>
      </c>
      <c r="F40" s="3">
        <v>6</v>
      </c>
      <c r="G40" s="3">
        <v>66</v>
      </c>
      <c r="H40" s="3">
        <v>0</v>
      </c>
      <c r="I40" s="3">
        <v>10</v>
      </c>
      <c r="J40" s="3">
        <v>93</v>
      </c>
      <c r="K40" s="3">
        <v>190</v>
      </c>
      <c r="L40" s="3">
        <v>0</v>
      </c>
      <c r="M40" s="3">
        <v>0</v>
      </c>
      <c r="N40" s="3">
        <v>0</v>
      </c>
      <c r="O40" s="8"/>
    </row>
    <row r="41" spans="1:15" x14ac:dyDescent="0.25">
      <c r="A41" s="27"/>
      <c r="B41" s="3" t="s">
        <v>90</v>
      </c>
      <c r="C41" s="14"/>
      <c r="D41" s="3">
        <v>0</v>
      </c>
      <c r="E41" s="3">
        <v>1</v>
      </c>
      <c r="F41" s="3">
        <v>0</v>
      </c>
      <c r="G41" s="3">
        <v>13</v>
      </c>
      <c r="H41" s="3">
        <v>0</v>
      </c>
      <c r="I41" s="3">
        <v>0</v>
      </c>
      <c r="J41" s="3">
        <v>26</v>
      </c>
      <c r="K41" s="3">
        <f>SUM(D41:J41)</f>
        <v>40</v>
      </c>
      <c r="L41" s="3"/>
      <c r="M41" s="3"/>
      <c r="N41" s="3"/>
      <c r="O41" s="8"/>
    </row>
    <row r="42" spans="1:15" x14ac:dyDescent="0.25">
      <c r="A42" s="29" t="s">
        <v>28</v>
      </c>
      <c r="B42" s="12" t="s">
        <v>15</v>
      </c>
      <c r="C42" s="12">
        <v>512</v>
      </c>
      <c r="D42" s="12">
        <f t="shared" ref="D42" si="87">SUM(D43:D44)</f>
        <v>6</v>
      </c>
      <c r="E42" s="12">
        <f t="shared" ref="E42" si="88">SUM(E43:E44)</f>
        <v>3</v>
      </c>
      <c r="F42" s="12">
        <f t="shared" ref="F42" si="89">SUM(F43:F44)</f>
        <v>5</v>
      </c>
      <c r="G42" s="12">
        <f t="shared" ref="G42" si="90">SUM(G43:G44)</f>
        <v>25</v>
      </c>
      <c r="H42" s="12">
        <f t="shared" ref="H42" si="91">SUM(H43:H44)</f>
        <v>0</v>
      </c>
      <c r="I42" s="12">
        <f t="shared" ref="I42" si="92">SUM(I43:I44)</f>
        <v>10</v>
      </c>
      <c r="J42" s="12">
        <f t="shared" ref="J42" si="93">SUM(J43:J44)</f>
        <v>66</v>
      </c>
      <c r="K42" s="12">
        <f>SUM(K43:K44)</f>
        <v>115</v>
      </c>
      <c r="L42" s="12"/>
      <c r="M42" s="12"/>
      <c r="N42" s="12"/>
      <c r="O42" s="13">
        <f t="shared" ref="O42" si="94">((K42+M43+N43)/C42)*100</f>
        <v>22.4609375</v>
      </c>
    </row>
    <row r="43" spans="1:15" x14ac:dyDescent="0.25">
      <c r="A43" s="29"/>
      <c r="B43" s="12" t="s">
        <v>89</v>
      </c>
      <c r="C43" s="12"/>
      <c r="D43" s="12">
        <v>6</v>
      </c>
      <c r="E43" s="12">
        <v>3</v>
      </c>
      <c r="F43" s="12">
        <v>4</v>
      </c>
      <c r="G43" s="12">
        <v>24</v>
      </c>
      <c r="H43" s="12">
        <v>0</v>
      </c>
      <c r="I43" s="12">
        <v>8</v>
      </c>
      <c r="J43" s="12">
        <v>54</v>
      </c>
      <c r="K43" s="12">
        <v>99</v>
      </c>
      <c r="L43" s="12">
        <v>0</v>
      </c>
      <c r="M43" s="12">
        <v>0</v>
      </c>
      <c r="N43" s="12">
        <v>0</v>
      </c>
      <c r="O43" s="13"/>
    </row>
    <row r="44" spans="1:15" x14ac:dyDescent="0.25">
      <c r="A44" s="15"/>
      <c r="B44" s="12" t="s">
        <v>90</v>
      </c>
      <c r="C44" s="12"/>
      <c r="D44" s="12">
        <v>0</v>
      </c>
      <c r="E44" s="12">
        <v>0</v>
      </c>
      <c r="F44" s="12">
        <v>1</v>
      </c>
      <c r="G44" s="12">
        <v>1</v>
      </c>
      <c r="H44" s="12">
        <v>0</v>
      </c>
      <c r="I44" s="12">
        <v>2</v>
      </c>
      <c r="J44" s="12">
        <v>12</v>
      </c>
      <c r="K44" s="12">
        <f>SUM(D44:J44)</f>
        <v>16</v>
      </c>
      <c r="L44" s="12"/>
      <c r="M44" s="12"/>
      <c r="N44" s="12"/>
      <c r="O44" s="13"/>
    </row>
    <row r="45" spans="1:15" x14ac:dyDescent="0.25">
      <c r="A45" s="27" t="s">
        <v>29</v>
      </c>
      <c r="B45" s="3" t="s">
        <v>15</v>
      </c>
      <c r="C45" s="3">
        <v>521</v>
      </c>
      <c r="D45" s="14">
        <f t="shared" ref="D45" si="95">SUM(D46:D47)</f>
        <v>11</v>
      </c>
      <c r="E45" s="14">
        <f t="shared" ref="E45" si="96">SUM(E46:E47)</f>
        <v>1</v>
      </c>
      <c r="F45" s="14">
        <f t="shared" ref="F45" si="97">SUM(F46:F47)</f>
        <v>6</v>
      </c>
      <c r="G45" s="14">
        <f t="shared" ref="G45" si="98">SUM(G46:G47)</f>
        <v>43</v>
      </c>
      <c r="H45" s="14">
        <f t="shared" ref="H45" si="99">SUM(H46:H47)</f>
        <v>2</v>
      </c>
      <c r="I45" s="14">
        <f t="shared" ref="I45" si="100">SUM(I46:I47)</f>
        <v>15</v>
      </c>
      <c r="J45" s="14">
        <f t="shared" ref="J45" si="101">SUM(J46:J47)</f>
        <v>118</v>
      </c>
      <c r="K45" s="14">
        <f>SUM(K46:K47)</f>
        <v>196</v>
      </c>
      <c r="L45" s="14"/>
      <c r="M45" s="14"/>
      <c r="N45" s="14"/>
      <c r="O45" s="8">
        <f t="shared" ref="O45" si="102">((K45+M46+N46)/C45)*100</f>
        <v>37.619961612284072</v>
      </c>
    </row>
    <row r="46" spans="1:15" x14ac:dyDescent="0.25">
      <c r="A46" s="27"/>
      <c r="B46" s="3" t="s">
        <v>89</v>
      </c>
      <c r="C46" s="3"/>
      <c r="D46" s="3">
        <v>11</v>
      </c>
      <c r="E46" s="3">
        <v>1</v>
      </c>
      <c r="F46" s="3">
        <v>4</v>
      </c>
      <c r="G46" s="3">
        <v>30</v>
      </c>
      <c r="H46" s="3">
        <v>2</v>
      </c>
      <c r="I46" s="3">
        <v>10</v>
      </c>
      <c r="J46" s="3">
        <v>87</v>
      </c>
      <c r="K46" s="3">
        <v>145</v>
      </c>
      <c r="L46" s="3">
        <v>0</v>
      </c>
      <c r="M46" s="3">
        <v>0</v>
      </c>
      <c r="N46" s="3">
        <v>0</v>
      </c>
      <c r="O46" s="8"/>
    </row>
    <row r="47" spans="1:15" x14ac:dyDescent="0.25">
      <c r="A47" s="27"/>
      <c r="B47" s="3" t="s">
        <v>90</v>
      </c>
      <c r="C47" s="14"/>
      <c r="D47" s="3">
        <v>0</v>
      </c>
      <c r="E47" s="3">
        <v>0</v>
      </c>
      <c r="F47" s="3">
        <v>2</v>
      </c>
      <c r="G47" s="3">
        <v>13</v>
      </c>
      <c r="H47" s="3">
        <v>0</v>
      </c>
      <c r="I47" s="3">
        <v>5</v>
      </c>
      <c r="J47" s="3">
        <v>31</v>
      </c>
      <c r="K47" s="3">
        <f>SUM(D47:J47)</f>
        <v>51</v>
      </c>
      <c r="L47" s="3"/>
      <c r="M47" s="3"/>
      <c r="N47" s="3"/>
      <c r="O47" s="8"/>
    </row>
    <row r="48" spans="1:15" x14ac:dyDescent="0.25">
      <c r="A48" s="29" t="s">
        <v>30</v>
      </c>
      <c r="B48" s="12" t="s">
        <v>15</v>
      </c>
      <c r="C48" s="12">
        <v>463</v>
      </c>
      <c r="D48" s="12">
        <f t="shared" ref="D48" si="103">SUM(D49:D50)</f>
        <v>6</v>
      </c>
      <c r="E48" s="12">
        <f t="shared" ref="E48" si="104">SUM(E49:E50)</f>
        <v>1</v>
      </c>
      <c r="F48" s="12">
        <f t="shared" ref="F48" si="105">SUM(F49:F50)</f>
        <v>5</v>
      </c>
      <c r="G48" s="12">
        <f t="shared" ref="G48" si="106">SUM(G49:G50)</f>
        <v>51</v>
      </c>
      <c r="H48" s="12">
        <f t="shared" ref="H48" si="107">SUM(H49:H50)</f>
        <v>0</v>
      </c>
      <c r="I48" s="12">
        <f t="shared" ref="I48" si="108">SUM(I49:I50)</f>
        <v>11</v>
      </c>
      <c r="J48" s="12">
        <f t="shared" ref="J48" si="109">SUM(J49:J50)</f>
        <v>116</v>
      </c>
      <c r="K48" s="12">
        <f>SUM(K49:K50)</f>
        <v>190</v>
      </c>
      <c r="L48" s="12"/>
      <c r="M48" s="12"/>
      <c r="N48" s="12"/>
      <c r="O48" s="13">
        <f t="shared" ref="O48" si="110">((K48+M49+N49)/C48)*100</f>
        <v>41.036717062634992</v>
      </c>
    </row>
    <row r="49" spans="1:15" x14ac:dyDescent="0.25">
      <c r="A49" s="29"/>
      <c r="B49" s="12" t="s">
        <v>89</v>
      </c>
      <c r="C49" s="12"/>
      <c r="D49" s="12">
        <v>5</v>
      </c>
      <c r="E49" s="12">
        <v>1</v>
      </c>
      <c r="F49" s="12">
        <v>5</v>
      </c>
      <c r="G49" s="12">
        <v>38</v>
      </c>
      <c r="H49" s="12">
        <v>0</v>
      </c>
      <c r="I49" s="12">
        <v>11</v>
      </c>
      <c r="J49" s="12">
        <v>91</v>
      </c>
      <c r="K49" s="12">
        <v>151</v>
      </c>
      <c r="L49" s="12">
        <v>0</v>
      </c>
      <c r="M49" s="12">
        <v>0</v>
      </c>
      <c r="N49" s="12">
        <v>0</v>
      </c>
      <c r="O49" s="13"/>
    </row>
    <row r="50" spans="1:15" x14ac:dyDescent="0.25">
      <c r="A50" s="15"/>
      <c r="B50" s="12" t="s">
        <v>90</v>
      </c>
      <c r="C50" s="12"/>
      <c r="D50" s="12">
        <v>1</v>
      </c>
      <c r="E50" s="12">
        <v>0</v>
      </c>
      <c r="F50" s="12">
        <v>0</v>
      </c>
      <c r="G50" s="12">
        <v>13</v>
      </c>
      <c r="H50" s="12">
        <v>0</v>
      </c>
      <c r="I50" s="12">
        <v>0</v>
      </c>
      <c r="J50" s="12">
        <v>25</v>
      </c>
      <c r="K50" s="12">
        <f>SUM(D50:J50)</f>
        <v>39</v>
      </c>
      <c r="L50" s="12"/>
      <c r="M50" s="12"/>
      <c r="N50" s="12"/>
      <c r="O50" s="13"/>
    </row>
    <row r="51" spans="1:15" x14ac:dyDescent="0.25">
      <c r="A51" s="27" t="s">
        <v>31</v>
      </c>
      <c r="B51" s="3" t="s">
        <v>15</v>
      </c>
      <c r="C51" s="3">
        <v>468</v>
      </c>
      <c r="D51" s="14">
        <f t="shared" ref="D51" si="111">SUM(D52:D53)</f>
        <v>4</v>
      </c>
      <c r="E51" s="14">
        <f t="shared" ref="E51" si="112">SUM(E52:E53)</f>
        <v>2</v>
      </c>
      <c r="F51" s="14">
        <f t="shared" ref="F51" si="113">SUM(F52:F53)</f>
        <v>3</v>
      </c>
      <c r="G51" s="14">
        <f t="shared" ref="G51" si="114">SUM(G52:G53)</f>
        <v>51</v>
      </c>
      <c r="H51" s="14">
        <f t="shared" ref="H51" si="115">SUM(H52:H53)</f>
        <v>0</v>
      </c>
      <c r="I51" s="14">
        <f t="shared" ref="I51" si="116">SUM(I52:I53)</f>
        <v>6</v>
      </c>
      <c r="J51" s="14">
        <f t="shared" ref="J51" si="117">SUM(J52:J53)</f>
        <v>149</v>
      </c>
      <c r="K51" s="14">
        <f>SUM(K52:K53)</f>
        <v>215</v>
      </c>
      <c r="L51" s="14"/>
      <c r="M51" s="14"/>
      <c r="N51" s="14"/>
      <c r="O51" s="8">
        <f t="shared" ref="O51" si="118">((K51+M52+N52)/C51)*100</f>
        <v>45.940170940170937</v>
      </c>
    </row>
    <row r="52" spans="1:15" x14ac:dyDescent="0.25">
      <c r="A52" s="27"/>
      <c r="B52" s="3" t="s">
        <v>89</v>
      </c>
      <c r="C52" s="3"/>
      <c r="D52" s="3">
        <v>4</v>
      </c>
      <c r="E52" s="3">
        <v>2</v>
      </c>
      <c r="F52" s="3">
        <v>3</v>
      </c>
      <c r="G52" s="3">
        <v>37</v>
      </c>
      <c r="H52" s="3">
        <v>0</v>
      </c>
      <c r="I52" s="3">
        <v>5</v>
      </c>
      <c r="J52" s="3">
        <v>108</v>
      </c>
      <c r="K52" s="3">
        <v>159</v>
      </c>
      <c r="L52" s="3">
        <v>0</v>
      </c>
      <c r="M52" s="3">
        <v>0</v>
      </c>
      <c r="N52" s="3">
        <v>0</v>
      </c>
      <c r="O52" s="8"/>
    </row>
    <row r="53" spans="1:15" x14ac:dyDescent="0.25">
      <c r="A53" s="27"/>
      <c r="B53" s="3" t="s">
        <v>90</v>
      </c>
      <c r="C53" s="14"/>
      <c r="D53" s="3">
        <v>0</v>
      </c>
      <c r="E53" s="3">
        <v>0</v>
      </c>
      <c r="F53" s="3">
        <v>0</v>
      </c>
      <c r="G53" s="3">
        <v>14</v>
      </c>
      <c r="H53" s="3">
        <v>0</v>
      </c>
      <c r="I53" s="3">
        <v>1</v>
      </c>
      <c r="J53" s="3">
        <v>41</v>
      </c>
      <c r="K53" s="3">
        <f>SUM(D53:J53)</f>
        <v>56</v>
      </c>
      <c r="L53" s="3"/>
      <c r="M53" s="3"/>
      <c r="N53" s="3"/>
      <c r="O53" s="8"/>
    </row>
    <row r="54" spans="1:15" x14ac:dyDescent="0.25">
      <c r="A54" s="29" t="s">
        <v>32</v>
      </c>
      <c r="B54" s="12" t="s">
        <v>15</v>
      </c>
      <c r="C54" s="12">
        <v>417</v>
      </c>
      <c r="D54" s="12">
        <f t="shared" ref="D54" si="119">SUM(D55:D56)</f>
        <v>8</v>
      </c>
      <c r="E54" s="12">
        <f t="shared" ref="E54" si="120">SUM(E55:E56)</f>
        <v>0</v>
      </c>
      <c r="F54" s="12">
        <f t="shared" ref="F54" si="121">SUM(F55:F56)</f>
        <v>7</v>
      </c>
      <c r="G54" s="12">
        <f t="shared" ref="G54" si="122">SUM(G55:G56)</f>
        <v>54</v>
      </c>
      <c r="H54" s="12">
        <f t="shared" ref="H54" si="123">SUM(H55:H56)</f>
        <v>0</v>
      </c>
      <c r="I54" s="12">
        <f t="shared" ref="I54" si="124">SUM(I55:I56)</f>
        <v>6</v>
      </c>
      <c r="J54" s="12">
        <f t="shared" ref="J54" si="125">SUM(J55:J56)</f>
        <v>136</v>
      </c>
      <c r="K54" s="12">
        <f>SUM(K55:K56)</f>
        <v>211</v>
      </c>
      <c r="L54" s="12"/>
      <c r="M54" s="12"/>
      <c r="N54" s="12"/>
      <c r="O54" s="13">
        <f t="shared" ref="O54" si="126">((K54+M55+N55)/C54)*100</f>
        <v>50.59952038369304</v>
      </c>
    </row>
    <row r="55" spans="1:15" x14ac:dyDescent="0.25">
      <c r="A55" s="29"/>
      <c r="B55" s="12" t="s">
        <v>89</v>
      </c>
      <c r="C55" s="12"/>
      <c r="D55" s="12">
        <v>5</v>
      </c>
      <c r="E55" s="12">
        <v>0</v>
      </c>
      <c r="F55" s="12">
        <v>7</v>
      </c>
      <c r="G55" s="12">
        <v>41</v>
      </c>
      <c r="H55" s="12">
        <v>0</v>
      </c>
      <c r="I55" s="12">
        <v>4</v>
      </c>
      <c r="J55" s="12">
        <v>83</v>
      </c>
      <c r="K55" s="12">
        <v>140</v>
      </c>
      <c r="L55" s="12">
        <v>1</v>
      </c>
      <c r="M55" s="12">
        <v>0</v>
      </c>
      <c r="N55" s="12">
        <v>0</v>
      </c>
      <c r="O55" s="13"/>
    </row>
    <row r="56" spans="1:15" x14ac:dyDescent="0.25">
      <c r="A56" s="15"/>
      <c r="B56" s="12" t="s">
        <v>90</v>
      </c>
      <c r="C56" s="12"/>
      <c r="D56" s="12">
        <v>3</v>
      </c>
      <c r="E56" s="12">
        <v>0</v>
      </c>
      <c r="F56" s="12">
        <v>0</v>
      </c>
      <c r="G56" s="12">
        <v>13</v>
      </c>
      <c r="H56" s="12">
        <v>0</v>
      </c>
      <c r="I56" s="12">
        <v>2</v>
      </c>
      <c r="J56" s="12">
        <v>53</v>
      </c>
      <c r="K56" s="12">
        <f>SUM(D56:J56)</f>
        <v>71</v>
      </c>
      <c r="L56" s="12"/>
      <c r="M56" s="12"/>
      <c r="N56" s="12"/>
      <c r="O56" s="13"/>
    </row>
    <row r="57" spans="1:15" x14ac:dyDescent="0.25">
      <c r="A57" s="27" t="s">
        <v>33</v>
      </c>
      <c r="B57" s="3" t="s">
        <v>15</v>
      </c>
      <c r="C57" s="3">
        <v>499</v>
      </c>
      <c r="D57" s="14">
        <f t="shared" ref="D57" si="127">SUM(D58:D59)</f>
        <v>11</v>
      </c>
      <c r="E57" s="14">
        <f t="shared" ref="E57" si="128">SUM(E58:E59)</f>
        <v>1</v>
      </c>
      <c r="F57" s="14">
        <f t="shared" ref="F57" si="129">SUM(F58:F59)</f>
        <v>5</v>
      </c>
      <c r="G57" s="14">
        <f t="shared" ref="G57" si="130">SUM(G58:G59)</f>
        <v>56</v>
      </c>
      <c r="H57" s="14">
        <f t="shared" ref="H57" si="131">SUM(H58:H59)</f>
        <v>0</v>
      </c>
      <c r="I57" s="14">
        <f t="shared" ref="I57" si="132">SUM(I58:I59)</f>
        <v>10</v>
      </c>
      <c r="J57" s="14">
        <f t="shared" ref="J57" si="133">SUM(J58:J59)</f>
        <v>102</v>
      </c>
      <c r="K57" s="14">
        <f>SUM(K58:K59)</f>
        <v>185</v>
      </c>
      <c r="L57" s="14"/>
      <c r="M57" s="14"/>
      <c r="N57" s="14"/>
      <c r="O57" s="8">
        <f t="shared" ref="O57" si="134">((K57+M58+N58)/C57)*100</f>
        <v>37.074148296593187</v>
      </c>
    </row>
    <row r="58" spans="1:15" x14ac:dyDescent="0.25">
      <c r="A58" s="27"/>
      <c r="B58" s="3" t="s">
        <v>89</v>
      </c>
      <c r="C58" s="3"/>
      <c r="D58" s="3">
        <v>10</v>
      </c>
      <c r="E58" s="3">
        <v>1</v>
      </c>
      <c r="F58" s="3">
        <v>5</v>
      </c>
      <c r="G58" s="3">
        <v>28</v>
      </c>
      <c r="H58" s="3">
        <v>0</v>
      </c>
      <c r="I58" s="3">
        <v>10</v>
      </c>
      <c r="J58" s="3">
        <v>62</v>
      </c>
      <c r="K58" s="3">
        <v>116</v>
      </c>
      <c r="L58" s="3">
        <v>0</v>
      </c>
      <c r="M58" s="3">
        <v>0</v>
      </c>
      <c r="N58" s="3">
        <v>0</v>
      </c>
      <c r="O58" s="8"/>
    </row>
    <row r="59" spans="1:15" x14ac:dyDescent="0.25">
      <c r="A59" s="27"/>
      <c r="B59" s="3" t="s">
        <v>90</v>
      </c>
      <c r="C59" s="14"/>
      <c r="D59" s="3">
        <v>1</v>
      </c>
      <c r="E59" s="3">
        <v>0</v>
      </c>
      <c r="F59" s="3">
        <v>0</v>
      </c>
      <c r="G59" s="3">
        <v>28</v>
      </c>
      <c r="H59" s="3">
        <v>0</v>
      </c>
      <c r="I59" s="3">
        <v>0</v>
      </c>
      <c r="J59" s="3">
        <v>40</v>
      </c>
      <c r="K59" s="3">
        <f>SUM(D59:J59)</f>
        <v>69</v>
      </c>
      <c r="L59" s="3"/>
      <c r="M59" s="3"/>
      <c r="N59" s="3"/>
      <c r="O59" s="8"/>
    </row>
    <row r="60" spans="1:15" x14ac:dyDescent="0.25">
      <c r="A60" s="29" t="s">
        <v>34</v>
      </c>
      <c r="B60" s="12" t="s">
        <v>15</v>
      </c>
      <c r="C60" s="12">
        <v>481</v>
      </c>
      <c r="D60" s="12">
        <f t="shared" ref="D60" si="135">SUM(D61:D62)</f>
        <v>8</v>
      </c>
      <c r="E60" s="12">
        <f t="shared" ref="E60" si="136">SUM(E61:E62)</f>
        <v>2</v>
      </c>
      <c r="F60" s="12">
        <f t="shared" ref="F60" si="137">SUM(F61:F62)</f>
        <v>7</v>
      </c>
      <c r="G60" s="12">
        <f t="shared" ref="G60" si="138">SUM(G61:G62)</f>
        <v>67</v>
      </c>
      <c r="H60" s="12">
        <f t="shared" ref="H60" si="139">SUM(H61:H62)</f>
        <v>2</v>
      </c>
      <c r="I60" s="12">
        <f t="shared" ref="I60" si="140">SUM(I61:I62)</f>
        <v>11</v>
      </c>
      <c r="J60" s="12">
        <f t="shared" ref="J60" si="141">SUM(J61:J62)</f>
        <v>128</v>
      </c>
      <c r="K60" s="12">
        <f>SUM(K61:K62)</f>
        <v>225</v>
      </c>
      <c r="L60" s="12"/>
      <c r="M60" s="12"/>
      <c r="N60" s="12"/>
      <c r="O60" s="13">
        <f t="shared" ref="O60" si="142">((K60+M61+N61)/C60)*100</f>
        <v>46.777546777546782</v>
      </c>
    </row>
    <row r="61" spans="1:15" x14ac:dyDescent="0.25">
      <c r="A61" s="29"/>
      <c r="B61" s="12" t="s">
        <v>89</v>
      </c>
      <c r="C61" s="12"/>
      <c r="D61" s="12">
        <v>5</v>
      </c>
      <c r="E61" s="12">
        <v>2</v>
      </c>
      <c r="F61" s="12">
        <v>3</v>
      </c>
      <c r="G61" s="12">
        <v>33</v>
      </c>
      <c r="H61" s="12">
        <v>2</v>
      </c>
      <c r="I61" s="12">
        <v>7</v>
      </c>
      <c r="J61" s="12">
        <v>78</v>
      </c>
      <c r="K61" s="12">
        <v>130</v>
      </c>
      <c r="L61" s="12">
        <v>1</v>
      </c>
      <c r="M61" s="12">
        <v>0</v>
      </c>
      <c r="N61" s="12">
        <v>0</v>
      </c>
      <c r="O61" s="13"/>
    </row>
    <row r="62" spans="1:15" x14ac:dyDescent="0.25">
      <c r="A62" s="15"/>
      <c r="B62" s="12" t="s">
        <v>90</v>
      </c>
      <c r="C62" s="12"/>
      <c r="D62" s="12">
        <v>3</v>
      </c>
      <c r="E62" s="12">
        <v>0</v>
      </c>
      <c r="F62" s="12">
        <v>4</v>
      </c>
      <c r="G62" s="12">
        <v>34</v>
      </c>
      <c r="H62" s="12">
        <v>0</v>
      </c>
      <c r="I62" s="12">
        <v>4</v>
      </c>
      <c r="J62" s="12">
        <v>50</v>
      </c>
      <c r="K62" s="12">
        <f>SUM(D62:J62)</f>
        <v>95</v>
      </c>
      <c r="L62" s="12"/>
      <c r="M62" s="12"/>
      <c r="N62" s="12"/>
      <c r="O62" s="13"/>
    </row>
    <row r="63" spans="1:15" x14ac:dyDescent="0.25">
      <c r="A63" s="27" t="s">
        <v>35</v>
      </c>
      <c r="B63" s="3" t="s">
        <v>15</v>
      </c>
      <c r="C63" s="3">
        <v>615</v>
      </c>
      <c r="D63" s="14">
        <f t="shared" ref="D63" si="143">SUM(D64:D65)</f>
        <v>4</v>
      </c>
      <c r="E63" s="14">
        <f t="shared" ref="E63" si="144">SUM(E64:E65)</f>
        <v>7</v>
      </c>
      <c r="F63" s="14">
        <f t="shared" ref="F63" si="145">SUM(F64:F65)</f>
        <v>5</v>
      </c>
      <c r="G63" s="14">
        <f t="shared" ref="G63" si="146">SUM(G64:G65)</f>
        <v>57</v>
      </c>
      <c r="H63" s="14">
        <f t="shared" ref="H63" si="147">SUM(H64:H65)</f>
        <v>0</v>
      </c>
      <c r="I63" s="14">
        <f t="shared" ref="I63" si="148">SUM(I64:I65)</f>
        <v>11</v>
      </c>
      <c r="J63" s="14">
        <f t="shared" ref="J63" si="149">SUM(J64:J65)</f>
        <v>142</v>
      </c>
      <c r="K63" s="14">
        <f>SUM(K64:K65)</f>
        <v>226</v>
      </c>
      <c r="L63" s="14"/>
      <c r="M63" s="14"/>
      <c r="N63" s="14"/>
      <c r="O63" s="8">
        <f t="shared" ref="O63" si="150">((K63+M64+N64)/C63)*100</f>
        <v>36.747967479674799</v>
      </c>
    </row>
    <row r="64" spans="1:15" x14ac:dyDescent="0.25">
      <c r="A64" s="27"/>
      <c r="B64" s="3" t="s">
        <v>89</v>
      </c>
      <c r="C64" s="3"/>
      <c r="D64" s="3">
        <v>4</v>
      </c>
      <c r="E64" s="3">
        <v>5</v>
      </c>
      <c r="F64" s="3">
        <v>3</v>
      </c>
      <c r="G64" s="3">
        <v>32</v>
      </c>
      <c r="H64" s="3">
        <v>0</v>
      </c>
      <c r="I64" s="3">
        <v>9</v>
      </c>
      <c r="J64" s="3">
        <v>81</v>
      </c>
      <c r="K64" s="3">
        <v>134</v>
      </c>
      <c r="L64" s="3">
        <v>0</v>
      </c>
      <c r="M64" s="3">
        <v>0</v>
      </c>
      <c r="N64" s="3">
        <v>0</v>
      </c>
      <c r="O64" s="8"/>
    </row>
    <row r="65" spans="1:15" x14ac:dyDescent="0.25">
      <c r="A65" s="27"/>
      <c r="B65" s="3" t="s">
        <v>90</v>
      </c>
      <c r="C65" s="14"/>
      <c r="D65" s="3">
        <v>0</v>
      </c>
      <c r="E65" s="3">
        <v>2</v>
      </c>
      <c r="F65" s="3">
        <v>2</v>
      </c>
      <c r="G65" s="3">
        <v>25</v>
      </c>
      <c r="H65" s="3">
        <v>0</v>
      </c>
      <c r="I65" s="3">
        <v>2</v>
      </c>
      <c r="J65" s="3">
        <v>61</v>
      </c>
      <c r="K65" s="3">
        <f>SUM(D65:J65)</f>
        <v>92</v>
      </c>
      <c r="L65" s="3"/>
      <c r="M65" s="3"/>
      <c r="N65" s="3"/>
      <c r="O65" s="8"/>
    </row>
    <row r="66" spans="1:15" x14ac:dyDescent="0.25">
      <c r="A66" s="29" t="s">
        <v>36</v>
      </c>
      <c r="B66" s="12" t="s">
        <v>15</v>
      </c>
      <c r="C66" s="12">
        <v>484</v>
      </c>
      <c r="D66" s="12">
        <f t="shared" ref="D66" si="151">SUM(D67:D68)</f>
        <v>1</v>
      </c>
      <c r="E66" s="12">
        <f t="shared" ref="E66" si="152">SUM(E67:E68)</f>
        <v>6</v>
      </c>
      <c r="F66" s="12">
        <f t="shared" ref="F66" si="153">SUM(F67:F68)</f>
        <v>2</v>
      </c>
      <c r="G66" s="12">
        <f t="shared" ref="G66" si="154">SUM(G67:G68)</f>
        <v>34</v>
      </c>
      <c r="H66" s="12">
        <f t="shared" ref="H66" si="155">SUM(H67:H68)</f>
        <v>0</v>
      </c>
      <c r="I66" s="12">
        <f t="shared" ref="I66" si="156">SUM(I67:I68)</f>
        <v>7</v>
      </c>
      <c r="J66" s="12">
        <f t="shared" ref="J66" si="157">SUM(J67:J68)</f>
        <v>89</v>
      </c>
      <c r="K66" s="12">
        <f>SUM(K67:K68)</f>
        <v>139</v>
      </c>
      <c r="L66" s="12"/>
      <c r="M66" s="12"/>
      <c r="N66" s="12"/>
      <c r="O66" s="13">
        <f t="shared" ref="O66" si="158">((K66+M67+N67)/C66)*100</f>
        <v>28.719008264462808</v>
      </c>
    </row>
    <row r="67" spans="1:15" x14ac:dyDescent="0.25">
      <c r="A67" s="29"/>
      <c r="B67" s="12" t="s">
        <v>89</v>
      </c>
      <c r="C67" s="12"/>
      <c r="D67" s="12">
        <v>0</v>
      </c>
      <c r="E67" s="12">
        <v>4</v>
      </c>
      <c r="F67" s="12">
        <v>2</v>
      </c>
      <c r="G67" s="12">
        <v>19</v>
      </c>
      <c r="H67" s="12">
        <v>0</v>
      </c>
      <c r="I67" s="12">
        <v>3</v>
      </c>
      <c r="J67" s="12">
        <v>46</v>
      </c>
      <c r="K67" s="12">
        <v>74</v>
      </c>
      <c r="L67" s="12">
        <v>1</v>
      </c>
      <c r="M67" s="12">
        <v>0</v>
      </c>
      <c r="N67" s="12">
        <v>0</v>
      </c>
      <c r="O67" s="13"/>
    </row>
    <row r="68" spans="1:15" x14ac:dyDescent="0.25">
      <c r="A68" s="15"/>
      <c r="B68" s="12" t="s">
        <v>90</v>
      </c>
      <c r="C68" s="12"/>
      <c r="D68" s="12">
        <v>1</v>
      </c>
      <c r="E68" s="12">
        <v>2</v>
      </c>
      <c r="F68" s="12">
        <v>0</v>
      </c>
      <c r="G68" s="12">
        <v>15</v>
      </c>
      <c r="H68" s="12">
        <v>0</v>
      </c>
      <c r="I68" s="12">
        <v>4</v>
      </c>
      <c r="J68" s="12">
        <v>43</v>
      </c>
      <c r="K68" s="12">
        <f>SUM(D68:J68)</f>
        <v>65</v>
      </c>
      <c r="L68" s="12"/>
      <c r="M68" s="12"/>
      <c r="N68" s="12"/>
      <c r="O68" s="13"/>
    </row>
    <row r="69" spans="1:15" x14ac:dyDescent="0.25">
      <c r="A69" s="27" t="s">
        <v>37</v>
      </c>
      <c r="B69" s="3" t="s">
        <v>15</v>
      </c>
      <c r="C69" s="3">
        <v>418</v>
      </c>
      <c r="D69" s="14">
        <f t="shared" ref="D69" si="159">SUM(D70:D71)</f>
        <v>18</v>
      </c>
      <c r="E69" s="14">
        <f t="shared" ref="E69" si="160">SUM(E70:E71)</f>
        <v>2</v>
      </c>
      <c r="F69" s="14">
        <f t="shared" ref="F69" si="161">SUM(F70:F71)</f>
        <v>0</v>
      </c>
      <c r="G69" s="14">
        <f t="shared" ref="G69" si="162">SUM(G70:G71)</f>
        <v>42</v>
      </c>
      <c r="H69" s="14">
        <f t="shared" ref="H69" si="163">SUM(H70:H71)</f>
        <v>0</v>
      </c>
      <c r="I69" s="14">
        <f t="shared" ref="I69" si="164">SUM(I70:I71)</f>
        <v>4</v>
      </c>
      <c r="J69" s="14">
        <f t="shared" ref="J69" si="165">SUM(J70:J71)</f>
        <v>124</v>
      </c>
      <c r="K69" s="14">
        <f>SUM(K70:K71)</f>
        <v>190</v>
      </c>
      <c r="L69" s="14"/>
      <c r="M69" s="14"/>
      <c r="N69" s="14"/>
      <c r="O69" s="8">
        <f t="shared" ref="O69" si="166">((K69+M70+N70)/C69)*100</f>
        <v>45.454545454545453</v>
      </c>
    </row>
    <row r="70" spans="1:15" x14ac:dyDescent="0.25">
      <c r="A70" s="27"/>
      <c r="B70" s="3" t="s">
        <v>89</v>
      </c>
      <c r="C70" s="3"/>
      <c r="D70" s="3">
        <v>14</v>
      </c>
      <c r="E70" s="3">
        <v>1</v>
      </c>
      <c r="F70" s="3">
        <v>0</v>
      </c>
      <c r="G70" s="3">
        <v>37</v>
      </c>
      <c r="H70" s="3">
        <v>0</v>
      </c>
      <c r="I70" s="3">
        <v>3</v>
      </c>
      <c r="J70" s="3">
        <v>70</v>
      </c>
      <c r="K70" s="3">
        <v>125</v>
      </c>
      <c r="L70" s="3">
        <v>0</v>
      </c>
      <c r="M70" s="3">
        <v>0</v>
      </c>
      <c r="N70" s="3">
        <v>0</v>
      </c>
      <c r="O70" s="8"/>
    </row>
    <row r="71" spans="1:15" x14ac:dyDescent="0.25">
      <c r="A71" s="27"/>
      <c r="B71" s="3" t="s">
        <v>90</v>
      </c>
      <c r="C71" s="14"/>
      <c r="D71" s="3">
        <v>4</v>
      </c>
      <c r="E71" s="3">
        <v>1</v>
      </c>
      <c r="F71" s="3">
        <v>0</v>
      </c>
      <c r="G71" s="3">
        <v>5</v>
      </c>
      <c r="H71" s="3">
        <v>0</v>
      </c>
      <c r="I71" s="3">
        <v>1</v>
      </c>
      <c r="J71" s="3">
        <v>54</v>
      </c>
      <c r="K71" s="3">
        <f>SUM(D71:J71)</f>
        <v>65</v>
      </c>
      <c r="L71" s="3"/>
      <c r="M71" s="3"/>
      <c r="N71" s="3"/>
      <c r="O71" s="8"/>
    </row>
    <row r="72" spans="1:15" x14ac:dyDescent="0.25">
      <c r="A72" s="29" t="s">
        <v>38</v>
      </c>
      <c r="B72" s="12" t="s">
        <v>15</v>
      </c>
      <c r="C72" s="12">
        <v>456</v>
      </c>
      <c r="D72" s="12">
        <f t="shared" ref="D72" si="167">SUM(D73:D74)</f>
        <v>7</v>
      </c>
      <c r="E72" s="12">
        <f t="shared" ref="E72" si="168">SUM(E73:E74)</f>
        <v>2</v>
      </c>
      <c r="F72" s="12">
        <f t="shared" ref="F72" si="169">SUM(F73:F74)</f>
        <v>4</v>
      </c>
      <c r="G72" s="12">
        <f t="shared" ref="G72" si="170">SUM(G73:G74)</f>
        <v>47</v>
      </c>
      <c r="H72" s="12">
        <f t="shared" ref="H72" si="171">SUM(H73:H74)</f>
        <v>1</v>
      </c>
      <c r="I72" s="12">
        <f t="shared" ref="I72" si="172">SUM(I73:I74)</f>
        <v>7</v>
      </c>
      <c r="J72" s="12">
        <f t="shared" ref="J72" si="173">SUM(J73:J74)</f>
        <v>82</v>
      </c>
      <c r="K72" s="12">
        <f>SUM(K73:K74)</f>
        <v>150</v>
      </c>
      <c r="L72" s="12"/>
      <c r="M72" s="12"/>
      <c r="N72" s="12"/>
      <c r="O72" s="13">
        <f t="shared" ref="O72" si="174">((K72+M73+N73)/C72)*100</f>
        <v>33.114035087719294</v>
      </c>
    </row>
    <row r="73" spans="1:15" x14ac:dyDescent="0.25">
      <c r="A73" s="29"/>
      <c r="B73" s="12" t="s">
        <v>89</v>
      </c>
      <c r="C73" s="12"/>
      <c r="D73" s="12">
        <v>3</v>
      </c>
      <c r="E73" s="12">
        <v>2</v>
      </c>
      <c r="F73" s="12">
        <v>4</v>
      </c>
      <c r="G73" s="12">
        <v>31</v>
      </c>
      <c r="H73" s="12">
        <v>1</v>
      </c>
      <c r="I73" s="12">
        <v>7</v>
      </c>
      <c r="J73" s="12">
        <v>57</v>
      </c>
      <c r="K73" s="12">
        <v>105</v>
      </c>
      <c r="L73" s="12">
        <v>0</v>
      </c>
      <c r="M73" s="12">
        <v>0</v>
      </c>
      <c r="N73" s="12">
        <v>1</v>
      </c>
      <c r="O73" s="13"/>
    </row>
    <row r="74" spans="1:15" x14ac:dyDescent="0.25">
      <c r="A74" s="15"/>
      <c r="B74" s="12" t="s">
        <v>90</v>
      </c>
      <c r="C74" s="12"/>
      <c r="D74" s="12">
        <v>4</v>
      </c>
      <c r="E74" s="12">
        <v>0</v>
      </c>
      <c r="F74" s="12">
        <v>0</v>
      </c>
      <c r="G74" s="12">
        <v>16</v>
      </c>
      <c r="H74" s="12">
        <v>0</v>
      </c>
      <c r="I74" s="12">
        <v>0</v>
      </c>
      <c r="J74" s="12">
        <v>25</v>
      </c>
      <c r="K74" s="12">
        <f>SUM(D74:J74)</f>
        <v>45</v>
      </c>
      <c r="L74" s="12"/>
      <c r="M74" s="12"/>
      <c r="N74" s="12"/>
      <c r="O74" s="13"/>
    </row>
    <row r="75" spans="1:15" x14ac:dyDescent="0.25">
      <c r="A75" s="27" t="s">
        <v>39</v>
      </c>
      <c r="B75" s="3" t="s">
        <v>15</v>
      </c>
      <c r="C75" s="3">
        <v>400</v>
      </c>
      <c r="D75" s="14">
        <f t="shared" ref="D75" si="175">SUM(D76:D77)</f>
        <v>5</v>
      </c>
      <c r="E75" s="14">
        <f t="shared" ref="E75" si="176">SUM(E76:E77)</f>
        <v>1</v>
      </c>
      <c r="F75" s="14">
        <f t="shared" ref="F75" si="177">SUM(F76:F77)</f>
        <v>1</v>
      </c>
      <c r="G75" s="14">
        <f t="shared" ref="G75" si="178">SUM(G76:G77)</f>
        <v>64</v>
      </c>
      <c r="H75" s="14">
        <f t="shared" ref="H75" si="179">SUM(H76:H77)</f>
        <v>0</v>
      </c>
      <c r="I75" s="14">
        <f t="shared" ref="I75" si="180">SUM(I76:I77)</f>
        <v>9</v>
      </c>
      <c r="J75" s="14">
        <f t="shared" ref="J75" si="181">SUM(J76:J77)</f>
        <v>95</v>
      </c>
      <c r="K75" s="14">
        <f>SUM(K76:K77)</f>
        <v>175</v>
      </c>
      <c r="L75" s="14"/>
      <c r="M75" s="14"/>
      <c r="N75" s="14"/>
      <c r="O75" s="8">
        <f t="shared" ref="O75" si="182">((K75+M76+N76)/C75)*100</f>
        <v>44</v>
      </c>
    </row>
    <row r="76" spans="1:15" x14ac:dyDescent="0.25">
      <c r="A76" s="27"/>
      <c r="B76" s="3" t="s">
        <v>89</v>
      </c>
      <c r="C76" s="3"/>
      <c r="D76" s="3">
        <v>5</v>
      </c>
      <c r="E76" s="3">
        <v>1</v>
      </c>
      <c r="F76" s="3">
        <v>1</v>
      </c>
      <c r="G76" s="3">
        <v>53</v>
      </c>
      <c r="H76" s="3">
        <v>0</v>
      </c>
      <c r="I76" s="3">
        <v>9</v>
      </c>
      <c r="J76" s="3">
        <v>57</v>
      </c>
      <c r="K76" s="3">
        <v>126</v>
      </c>
      <c r="L76" s="3">
        <v>0</v>
      </c>
      <c r="M76" s="3">
        <v>0</v>
      </c>
      <c r="N76" s="3">
        <v>1</v>
      </c>
      <c r="O76" s="8"/>
    </row>
    <row r="77" spans="1:15" x14ac:dyDescent="0.25">
      <c r="A77" s="27"/>
      <c r="B77" s="3" t="s">
        <v>90</v>
      </c>
      <c r="C77" s="14"/>
      <c r="D77" s="3">
        <v>0</v>
      </c>
      <c r="E77" s="3">
        <v>0</v>
      </c>
      <c r="F77" s="3">
        <v>0</v>
      </c>
      <c r="G77" s="3">
        <v>11</v>
      </c>
      <c r="H77" s="3">
        <v>0</v>
      </c>
      <c r="I77" s="3">
        <v>0</v>
      </c>
      <c r="J77" s="3">
        <v>38</v>
      </c>
      <c r="K77" s="3">
        <f>SUM(D77:J77)</f>
        <v>49</v>
      </c>
      <c r="L77" s="3"/>
      <c r="M77" s="3"/>
      <c r="N77" s="3"/>
      <c r="O77" s="8"/>
    </row>
    <row r="78" spans="1:15" x14ac:dyDescent="0.25">
      <c r="A78" s="29" t="s">
        <v>40</v>
      </c>
      <c r="B78" s="12" t="s">
        <v>15</v>
      </c>
      <c r="C78" s="12">
        <v>475</v>
      </c>
      <c r="D78" s="12">
        <f t="shared" ref="D78" si="183">SUM(D79:D80)</f>
        <v>1</v>
      </c>
      <c r="E78" s="12">
        <f t="shared" ref="E78" si="184">SUM(E79:E80)</f>
        <v>1</v>
      </c>
      <c r="F78" s="12">
        <f t="shared" ref="F78" si="185">SUM(F79:F80)</f>
        <v>4</v>
      </c>
      <c r="G78" s="12">
        <f t="shared" ref="G78" si="186">SUM(G79:G80)</f>
        <v>57</v>
      </c>
      <c r="H78" s="12">
        <f t="shared" ref="H78" si="187">SUM(H79:H80)</f>
        <v>0</v>
      </c>
      <c r="I78" s="12">
        <f t="shared" ref="I78" si="188">SUM(I79:I80)</f>
        <v>4</v>
      </c>
      <c r="J78" s="12">
        <f t="shared" ref="J78" si="189">SUM(J79:J80)</f>
        <v>88</v>
      </c>
      <c r="K78" s="12">
        <f>SUM(K79:K80)</f>
        <v>155</v>
      </c>
      <c r="L78" s="12"/>
      <c r="M78" s="12"/>
      <c r="N78" s="12"/>
      <c r="O78" s="13">
        <f t="shared" ref="O78" si="190">((K78+M79+N79)/C78)*100</f>
        <v>32.631578947368425</v>
      </c>
    </row>
    <row r="79" spans="1:15" x14ac:dyDescent="0.25">
      <c r="A79" s="29"/>
      <c r="B79" s="12" t="s">
        <v>89</v>
      </c>
      <c r="C79" s="12"/>
      <c r="D79" s="12">
        <v>1</v>
      </c>
      <c r="E79" s="12">
        <v>1</v>
      </c>
      <c r="F79" s="12">
        <v>4</v>
      </c>
      <c r="G79" s="12">
        <v>44</v>
      </c>
      <c r="H79" s="12">
        <v>0</v>
      </c>
      <c r="I79" s="12">
        <v>4</v>
      </c>
      <c r="J79" s="12">
        <v>57</v>
      </c>
      <c r="K79" s="12">
        <v>111</v>
      </c>
      <c r="L79" s="12">
        <v>0</v>
      </c>
      <c r="M79" s="12">
        <v>0</v>
      </c>
      <c r="N79" s="12">
        <v>0</v>
      </c>
      <c r="O79" s="13"/>
    </row>
    <row r="80" spans="1:15" x14ac:dyDescent="0.25">
      <c r="A80" s="15"/>
      <c r="B80" s="12" t="s">
        <v>90</v>
      </c>
      <c r="C80" s="12"/>
      <c r="D80" s="12">
        <v>0</v>
      </c>
      <c r="E80" s="12">
        <v>0</v>
      </c>
      <c r="F80" s="12">
        <v>0</v>
      </c>
      <c r="G80" s="12">
        <v>13</v>
      </c>
      <c r="H80" s="12">
        <v>0</v>
      </c>
      <c r="I80" s="12">
        <v>0</v>
      </c>
      <c r="J80" s="12">
        <v>31</v>
      </c>
      <c r="K80" s="12">
        <f>SUM(D80:J80)</f>
        <v>44</v>
      </c>
      <c r="L80" s="12"/>
      <c r="M80" s="12"/>
      <c r="N80" s="12"/>
      <c r="O80" s="13"/>
    </row>
    <row r="81" spans="1:15" x14ac:dyDescent="0.25">
      <c r="A81" s="27" t="s">
        <v>41</v>
      </c>
      <c r="B81" s="3" t="s">
        <v>15</v>
      </c>
      <c r="C81" s="3">
        <v>491</v>
      </c>
      <c r="D81" s="14">
        <f t="shared" ref="D81" si="191">SUM(D82:D83)</f>
        <v>9</v>
      </c>
      <c r="E81" s="14">
        <f t="shared" ref="E81" si="192">SUM(E82:E83)</f>
        <v>1</v>
      </c>
      <c r="F81" s="14">
        <f t="shared" ref="F81" si="193">SUM(F82:F83)</f>
        <v>4</v>
      </c>
      <c r="G81" s="14">
        <f t="shared" ref="G81" si="194">SUM(G82:G83)</f>
        <v>44</v>
      </c>
      <c r="H81" s="14">
        <f t="shared" ref="H81" si="195">SUM(H82:H83)</f>
        <v>0</v>
      </c>
      <c r="I81" s="14">
        <f t="shared" ref="I81" si="196">SUM(I82:I83)</f>
        <v>8</v>
      </c>
      <c r="J81" s="14">
        <f t="shared" ref="J81" si="197">SUM(J82:J83)</f>
        <v>106</v>
      </c>
      <c r="K81" s="14">
        <f>SUM(K82:K83)</f>
        <v>172</v>
      </c>
      <c r="L81" s="14"/>
      <c r="M81" s="14"/>
      <c r="N81" s="14"/>
      <c r="O81" s="8">
        <f t="shared" ref="O81" si="198">((K81+M82+N82)/C81)*100</f>
        <v>35.03054989816701</v>
      </c>
    </row>
    <row r="82" spans="1:15" x14ac:dyDescent="0.25">
      <c r="A82" s="27"/>
      <c r="B82" s="3" t="s">
        <v>89</v>
      </c>
      <c r="C82" s="3"/>
      <c r="D82" s="3">
        <v>9</v>
      </c>
      <c r="E82" s="3">
        <v>1</v>
      </c>
      <c r="F82" s="3">
        <v>2</v>
      </c>
      <c r="G82" s="3">
        <v>32</v>
      </c>
      <c r="H82" s="3">
        <v>0</v>
      </c>
      <c r="I82" s="3">
        <v>4</v>
      </c>
      <c r="J82" s="3">
        <v>67</v>
      </c>
      <c r="K82" s="3">
        <v>115</v>
      </c>
      <c r="L82" s="3">
        <v>0</v>
      </c>
      <c r="M82" s="3">
        <v>0</v>
      </c>
      <c r="N82" s="3">
        <v>0</v>
      </c>
      <c r="O82" s="8"/>
    </row>
    <row r="83" spans="1:15" x14ac:dyDescent="0.25">
      <c r="A83" s="27"/>
      <c r="B83" s="3" t="s">
        <v>90</v>
      </c>
      <c r="C83" s="14"/>
      <c r="D83" s="3">
        <v>0</v>
      </c>
      <c r="E83" s="3">
        <v>0</v>
      </c>
      <c r="F83" s="3">
        <v>2</v>
      </c>
      <c r="G83" s="3">
        <v>12</v>
      </c>
      <c r="H83" s="3">
        <v>0</v>
      </c>
      <c r="I83" s="3">
        <v>4</v>
      </c>
      <c r="J83" s="3">
        <v>39</v>
      </c>
      <c r="K83" s="3">
        <f>SUM(D83:J83)</f>
        <v>57</v>
      </c>
      <c r="L83" s="3"/>
      <c r="M83" s="3"/>
      <c r="N83" s="3"/>
      <c r="O83" s="8"/>
    </row>
    <row r="84" spans="1:15" x14ac:dyDescent="0.25">
      <c r="A84" s="29" t="s">
        <v>42</v>
      </c>
      <c r="B84" s="12" t="s">
        <v>15</v>
      </c>
      <c r="C84" s="12">
        <v>360</v>
      </c>
      <c r="D84" s="12">
        <f t="shared" ref="D84" si="199">SUM(D85:D86)</f>
        <v>4</v>
      </c>
      <c r="E84" s="12">
        <f t="shared" ref="E84" si="200">SUM(E85:E86)</f>
        <v>2</v>
      </c>
      <c r="F84" s="12">
        <f t="shared" ref="F84" si="201">SUM(F85:F86)</f>
        <v>7</v>
      </c>
      <c r="G84" s="12">
        <f t="shared" ref="G84" si="202">SUM(G85:G86)</f>
        <v>46</v>
      </c>
      <c r="H84" s="12">
        <f t="shared" ref="H84" si="203">SUM(H85:H86)</f>
        <v>0</v>
      </c>
      <c r="I84" s="12">
        <f t="shared" ref="I84" si="204">SUM(I85:I86)</f>
        <v>5</v>
      </c>
      <c r="J84" s="12">
        <f t="shared" ref="J84" si="205">SUM(J85:J86)</f>
        <v>73</v>
      </c>
      <c r="K84" s="12">
        <f>SUM(K85:K86)</f>
        <v>137</v>
      </c>
      <c r="L84" s="12"/>
      <c r="M84" s="12"/>
      <c r="N84" s="12"/>
      <c r="O84" s="13">
        <f t="shared" ref="O84" si="206">((K84+M85+N85)/C84)*100</f>
        <v>38.333333333333336</v>
      </c>
    </row>
    <row r="85" spans="1:15" x14ac:dyDescent="0.25">
      <c r="A85" s="29"/>
      <c r="B85" s="12" t="s">
        <v>89</v>
      </c>
      <c r="C85" s="12"/>
      <c r="D85" s="12">
        <v>3</v>
      </c>
      <c r="E85" s="12">
        <v>2</v>
      </c>
      <c r="F85" s="12">
        <v>7</v>
      </c>
      <c r="G85" s="12">
        <v>34</v>
      </c>
      <c r="H85" s="12">
        <v>0</v>
      </c>
      <c r="I85" s="12">
        <v>4</v>
      </c>
      <c r="J85" s="12">
        <v>64</v>
      </c>
      <c r="K85" s="12">
        <v>114</v>
      </c>
      <c r="L85" s="12">
        <v>0</v>
      </c>
      <c r="M85" s="12">
        <v>0</v>
      </c>
      <c r="N85" s="12">
        <v>1</v>
      </c>
      <c r="O85" s="13"/>
    </row>
    <row r="86" spans="1:15" x14ac:dyDescent="0.25">
      <c r="A86" s="15"/>
      <c r="B86" s="12" t="s">
        <v>90</v>
      </c>
      <c r="C86" s="12"/>
      <c r="D86" s="12">
        <v>1</v>
      </c>
      <c r="E86" s="12">
        <v>0</v>
      </c>
      <c r="F86" s="12">
        <v>0</v>
      </c>
      <c r="G86" s="12">
        <v>12</v>
      </c>
      <c r="H86" s="12">
        <v>0</v>
      </c>
      <c r="I86" s="12">
        <v>1</v>
      </c>
      <c r="J86" s="12">
        <v>9</v>
      </c>
      <c r="K86" s="12">
        <f>SUM(D86:J86)</f>
        <v>23</v>
      </c>
      <c r="L86" s="12"/>
      <c r="M86" s="12"/>
      <c r="N86" s="12"/>
      <c r="O86" s="13"/>
    </row>
    <row r="87" spans="1:15" x14ac:dyDescent="0.25">
      <c r="A87" s="27" t="s">
        <v>43</v>
      </c>
      <c r="B87" s="3" t="s">
        <v>15</v>
      </c>
      <c r="C87" s="3">
        <v>362</v>
      </c>
      <c r="D87" s="14">
        <f t="shared" ref="D87" si="207">SUM(D88:D89)</f>
        <v>7</v>
      </c>
      <c r="E87" s="14">
        <f t="shared" ref="E87" si="208">SUM(E88:E89)</f>
        <v>5</v>
      </c>
      <c r="F87" s="14">
        <f t="shared" ref="F87" si="209">SUM(F88:F89)</f>
        <v>0</v>
      </c>
      <c r="G87" s="14">
        <f t="shared" ref="G87" si="210">SUM(G88:G89)</f>
        <v>51</v>
      </c>
      <c r="H87" s="14">
        <f t="shared" ref="H87" si="211">SUM(H88:H89)</f>
        <v>1</v>
      </c>
      <c r="I87" s="14">
        <f t="shared" ref="I87" si="212">SUM(I88:I89)</f>
        <v>4</v>
      </c>
      <c r="J87" s="14">
        <f t="shared" ref="J87" si="213">SUM(J88:J89)</f>
        <v>52</v>
      </c>
      <c r="K87" s="14">
        <f>SUM(K88:K89)</f>
        <v>120</v>
      </c>
      <c r="L87" s="14"/>
      <c r="M87" s="14"/>
      <c r="N87" s="14"/>
      <c r="O87" s="8">
        <f t="shared" ref="O87" si="214">((K87+M88+N88)/C87)*100</f>
        <v>33.149171270718227</v>
      </c>
    </row>
    <row r="88" spans="1:15" x14ac:dyDescent="0.25">
      <c r="A88" s="27"/>
      <c r="B88" s="3" t="s">
        <v>89</v>
      </c>
      <c r="C88" s="3"/>
      <c r="D88" s="3">
        <v>5</v>
      </c>
      <c r="E88" s="3">
        <v>4</v>
      </c>
      <c r="F88" s="3">
        <v>0</v>
      </c>
      <c r="G88" s="3">
        <v>44</v>
      </c>
      <c r="H88" s="3">
        <v>1</v>
      </c>
      <c r="I88" s="3">
        <v>4</v>
      </c>
      <c r="J88" s="3">
        <v>44</v>
      </c>
      <c r="K88" s="3">
        <v>102</v>
      </c>
      <c r="L88" s="3">
        <v>2</v>
      </c>
      <c r="M88" s="3">
        <v>0</v>
      </c>
      <c r="N88" s="3">
        <v>0</v>
      </c>
      <c r="O88" s="8"/>
    </row>
    <row r="89" spans="1:15" x14ac:dyDescent="0.25">
      <c r="A89" s="27"/>
      <c r="B89" s="3" t="s">
        <v>90</v>
      </c>
      <c r="C89" s="14"/>
      <c r="D89" s="3">
        <v>2</v>
      </c>
      <c r="E89" s="3">
        <v>1</v>
      </c>
      <c r="F89" s="3">
        <v>0</v>
      </c>
      <c r="G89" s="3">
        <v>7</v>
      </c>
      <c r="H89" s="3">
        <v>0</v>
      </c>
      <c r="I89" s="3">
        <v>0</v>
      </c>
      <c r="J89" s="3">
        <v>8</v>
      </c>
      <c r="K89" s="3">
        <f>SUM(D89:J89)</f>
        <v>18</v>
      </c>
      <c r="L89" s="3"/>
      <c r="M89" s="3"/>
      <c r="N89" s="3"/>
      <c r="O89" s="8"/>
    </row>
    <row r="90" spans="1:15" x14ac:dyDescent="0.25">
      <c r="A90" s="29" t="s">
        <v>44</v>
      </c>
      <c r="B90" s="12" t="s">
        <v>15</v>
      </c>
      <c r="C90" s="12">
        <v>390</v>
      </c>
      <c r="D90" s="12">
        <f t="shared" ref="D90" si="215">SUM(D91:D92)</f>
        <v>3</v>
      </c>
      <c r="E90" s="12">
        <f t="shared" ref="E90" si="216">SUM(E91:E92)</f>
        <v>0</v>
      </c>
      <c r="F90" s="12">
        <f t="shared" ref="F90" si="217">SUM(F91:F92)</f>
        <v>5</v>
      </c>
      <c r="G90" s="12">
        <f t="shared" ref="G90" si="218">SUM(G91:G92)</f>
        <v>34</v>
      </c>
      <c r="H90" s="12">
        <f t="shared" ref="H90" si="219">SUM(H91:H92)</f>
        <v>0</v>
      </c>
      <c r="I90" s="12">
        <f t="shared" ref="I90" si="220">SUM(I91:I92)</f>
        <v>4</v>
      </c>
      <c r="J90" s="12">
        <f t="shared" ref="J90" si="221">SUM(J91:J92)</f>
        <v>84</v>
      </c>
      <c r="K90" s="12">
        <f>SUM(K91:K92)</f>
        <v>130</v>
      </c>
      <c r="L90" s="12"/>
      <c r="M90" s="12"/>
      <c r="N90" s="12"/>
      <c r="O90" s="13">
        <f t="shared" ref="O90" si="222">((K90+M91+N91)/C90)*100</f>
        <v>33.333333333333329</v>
      </c>
    </row>
    <row r="91" spans="1:15" x14ac:dyDescent="0.25">
      <c r="A91" s="29"/>
      <c r="B91" s="12" t="s">
        <v>89</v>
      </c>
      <c r="C91" s="12"/>
      <c r="D91" s="12">
        <v>2</v>
      </c>
      <c r="E91" s="12">
        <v>0</v>
      </c>
      <c r="F91" s="12">
        <v>5</v>
      </c>
      <c r="G91" s="12">
        <v>24</v>
      </c>
      <c r="H91" s="12">
        <v>0</v>
      </c>
      <c r="I91" s="12">
        <v>4</v>
      </c>
      <c r="J91" s="12">
        <v>64</v>
      </c>
      <c r="K91" s="12">
        <v>99</v>
      </c>
      <c r="L91" s="12">
        <v>0</v>
      </c>
      <c r="M91" s="12">
        <v>0</v>
      </c>
      <c r="N91" s="12">
        <v>0</v>
      </c>
      <c r="O91" s="13"/>
    </row>
    <row r="92" spans="1:15" x14ac:dyDescent="0.25">
      <c r="A92" s="15"/>
      <c r="B92" s="12" t="s">
        <v>90</v>
      </c>
      <c r="C92" s="12"/>
      <c r="D92" s="12">
        <v>1</v>
      </c>
      <c r="E92" s="12">
        <v>0</v>
      </c>
      <c r="F92" s="12">
        <v>0</v>
      </c>
      <c r="G92" s="12">
        <v>10</v>
      </c>
      <c r="H92" s="12">
        <v>0</v>
      </c>
      <c r="I92" s="12">
        <v>0</v>
      </c>
      <c r="J92" s="12">
        <v>20</v>
      </c>
      <c r="K92" s="12">
        <f>SUM(D92:J92)</f>
        <v>31</v>
      </c>
      <c r="L92" s="12"/>
      <c r="M92" s="12"/>
      <c r="N92" s="12"/>
      <c r="O92" s="13"/>
    </row>
    <row r="93" spans="1:15" x14ac:dyDescent="0.25">
      <c r="A93" s="27" t="s">
        <v>45</v>
      </c>
      <c r="B93" s="3" t="s">
        <v>15</v>
      </c>
      <c r="C93" s="3">
        <v>487</v>
      </c>
      <c r="D93" s="14">
        <f t="shared" ref="D93" si="223">SUM(D94:D95)</f>
        <v>3</v>
      </c>
      <c r="E93" s="14">
        <f t="shared" ref="E93" si="224">SUM(E94:E95)</f>
        <v>9</v>
      </c>
      <c r="F93" s="14">
        <f t="shared" ref="F93" si="225">SUM(F94:F95)</f>
        <v>3</v>
      </c>
      <c r="G93" s="14">
        <f t="shared" ref="G93" si="226">SUM(G94:G95)</f>
        <v>76</v>
      </c>
      <c r="H93" s="14">
        <f t="shared" ref="H93" si="227">SUM(H94:H95)</f>
        <v>0</v>
      </c>
      <c r="I93" s="14">
        <f t="shared" ref="I93" si="228">SUM(I94:I95)</f>
        <v>2</v>
      </c>
      <c r="J93" s="14">
        <f t="shared" ref="J93" si="229">SUM(J94:J95)</f>
        <v>105</v>
      </c>
      <c r="K93" s="14">
        <f>SUM(K94:K95)</f>
        <v>198</v>
      </c>
      <c r="L93" s="14"/>
      <c r="M93" s="14"/>
      <c r="N93" s="14"/>
      <c r="O93" s="8">
        <f t="shared" ref="O93" si="230">((K93+M94+N94)/C93)*100</f>
        <v>40.657084188911703</v>
      </c>
    </row>
    <row r="94" spans="1:15" x14ac:dyDescent="0.25">
      <c r="A94" s="27"/>
      <c r="B94" s="3" t="s">
        <v>89</v>
      </c>
      <c r="C94" s="3"/>
      <c r="D94" s="3">
        <v>2</v>
      </c>
      <c r="E94" s="3">
        <v>4</v>
      </c>
      <c r="F94" s="3">
        <v>3</v>
      </c>
      <c r="G94" s="3">
        <v>61</v>
      </c>
      <c r="H94" s="3">
        <v>0</v>
      </c>
      <c r="I94" s="3">
        <v>2</v>
      </c>
      <c r="J94" s="3">
        <v>87</v>
      </c>
      <c r="K94" s="3">
        <v>159</v>
      </c>
      <c r="L94" s="3">
        <v>0</v>
      </c>
      <c r="M94" s="3">
        <v>0</v>
      </c>
      <c r="N94" s="3">
        <v>0</v>
      </c>
      <c r="O94" s="8"/>
    </row>
    <row r="95" spans="1:15" x14ac:dyDescent="0.25">
      <c r="A95" s="27"/>
      <c r="B95" s="3" t="s">
        <v>90</v>
      </c>
      <c r="C95" s="14"/>
      <c r="D95" s="3">
        <v>1</v>
      </c>
      <c r="E95" s="3">
        <v>5</v>
      </c>
      <c r="F95" s="3">
        <v>0</v>
      </c>
      <c r="G95" s="3">
        <v>15</v>
      </c>
      <c r="H95" s="3">
        <v>0</v>
      </c>
      <c r="I95" s="3">
        <v>0</v>
      </c>
      <c r="J95" s="3">
        <v>18</v>
      </c>
      <c r="K95" s="3">
        <f>SUM(D95:J95)</f>
        <v>39</v>
      </c>
      <c r="L95" s="3"/>
      <c r="M95" s="3"/>
      <c r="N95" s="3"/>
      <c r="O95" s="8"/>
    </row>
    <row r="96" spans="1:15" x14ac:dyDescent="0.25">
      <c r="A96" s="29" t="s">
        <v>46</v>
      </c>
      <c r="B96" s="12" t="s">
        <v>15</v>
      </c>
      <c r="C96" s="12">
        <v>522</v>
      </c>
      <c r="D96" s="12">
        <f t="shared" ref="D96" si="231">SUM(D97:D98)</f>
        <v>2</v>
      </c>
      <c r="E96" s="12">
        <f t="shared" ref="E96" si="232">SUM(E97:E98)</f>
        <v>1</v>
      </c>
      <c r="F96" s="12">
        <f t="shared" ref="F96" si="233">SUM(F97:F98)</f>
        <v>1</v>
      </c>
      <c r="G96" s="12">
        <f t="shared" ref="G96" si="234">SUM(G97:G98)</f>
        <v>69</v>
      </c>
      <c r="H96" s="12">
        <f t="shared" ref="H96" si="235">SUM(H97:H98)</f>
        <v>0</v>
      </c>
      <c r="I96" s="12">
        <f t="shared" ref="I96" si="236">SUM(I97:I98)</f>
        <v>2</v>
      </c>
      <c r="J96" s="12">
        <f t="shared" ref="J96" si="237">SUM(J97:J98)</f>
        <v>108</v>
      </c>
      <c r="K96" s="12">
        <f>SUM(K97:K98)</f>
        <v>183</v>
      </c>
      <c r="L96" s="12"/>
      <c r="M96" s="12"/>
      <c r="N96" s="12"/>
      <c r="O96" s="13">
        <f t="shared" ref="O96" si="238">((K96+M97+N97)/C96)*100</f>
        <v>35.249042145593869</v>
      </c>
    </row>
    <row r="97" spans="1:15" x14ac:dyDescent="0.25">
      <c r="A97" s="29"/>
      <c r="B97" s="12" t="s">
        <v>89</v>
      </c>
      <c r="C97" s="12"/>
      <c r="D97" s="12">
        <v>2</v>
      </c>
      <c r="E97" s="12">
        <v>1</v>
      </c>
      <c r="F97" s="12">
        <v>1</v>
      </c>
      <c r="G97" s="12">
        <v>61</v>
      </c>
      <c r="H97" s="12">
        <v>0</v>
      </c>
      <c r="I97" s="12">
        <v>2</v>
      </c>
      <c r="J97" s="12">
        <v>84</v>
      </c>
      <c r="K97" s="12">
        <v>151</v>
      </c>
      <c r="L97" s="12">
        <v>0</v>
      </c>
      <c r="M97" s="12">
        <v>1</v>
      </c>
      <c r="N97" s="12">
        <v>0</v>
      </c>
      <c r="O97" s="13"/>
    </row>
    <row r="98" spans="1:15" x14ac:dyDescent="0.25">
      <c r="A98" s="15"/>
      <c r="B98" s="12" t="s">
        <v>90</v>
      </c>
      <c r="C98" s="12"/>
      <c r="D98" s="12">
        <v>0</v>
      </c>
      <c r="E98" s="12">
        <v>0</v>
      </c>
      <c r="F98" s="12">
        <v>0</v>
      </c>
      <c r="G98" s="12">
        <v>8</v>
      </c>
      <c r="H98" s="12">
        <v>0</v>
      </c>
      <c r="I98" s="12">
        <v>0</v>
      </c>
      <c r="J98" s="12">
        <v>24</v>
      </c>
      <c r="K98" s="12">
        <f>SUM(D98:J98)</f>
        <v>32</v>
      </c>
      <c r="L98" s="12"/>
      <c r="M98" s="12"/>
      <c r="N98" s="12"/>
      <c r="O98" s="13"/>
    </row>
    <row r="99" spans="1:15" x14ac:dyDescent="0.25">
      <c r="A99" s="27" t="s">
        <v>47</v>
      </c>
      <c r="B99" s="3" t="s">
        <v>15</v>
      </c>
      <c r="C99" s="3">
        <v>444</v>
      </c>
      <c r="D99" s="14">
        <f t="shared" ref="D99" si="239">SUM(D100:D101)</f>
        <v>6</v>
      </c>
      <c r="E99" s="14">
        <f t="shared" ref="E99" si="240">SUM(E100:E101)</f>
        <v>6</v>
      </c>
      <c r="F99" s="14">
        <f t="shared" ref="F99" si="241">SUM(F100:F101)</f>
        <v>3</v>
      </c>
      <c r="G99" s="14">
        <f t="shared" ref="G99" si="242">SUM(G100:G101)</f>
        <v>71</v>
      </c>
      <c r="H99" s="14">
        <f t="shared" ref="H99" si="243">SUM(H100:H101)</f>
        <v>0</v>
      </c>
      <c r="I99" s="14">
        <f t="shared" ref="I99" si="244">SUM(I100:I101)</f>
        <v>4</v>
      </c>
      <c r="J99" s="14">
        <f t="shared" ref="J99" si="245">SUM(J100:J101)</f>
        <v>75</v>
      </c>
      <c r="K99" s="14">
        <f>SUM(K100:K101)</f>
        <v>165</v>
      </c>
      <c r="L99" s="14"/>
      <c r="M99" s="14"/>
      <c r="N99" s="14"/>
      <c r="O99" s="8">
        <f t="shared" ref="O99" si="246">((K99+M100+N100)/C99)*100</f>
        <v>37.162162162162161</v>
      </c>
    </row>
    <row r="100" spans="1:15" x14ac:dyDescent="0.25">
      <c r="A100" s="27"/>
      <c r="B100" s="3" t="s">
        <v>89</v>
      </c>
      <c r="C100" s="3"/>
      <c r="D100" s="3">
        <v>6</v>
      </c>
      <c r="E100" s="3">
        <v>6</v>
      </c>
      <c r="F100" s="3">
        <v>1</v>
      </c>
      <c r="G100" s="3">
        <v>54</v>
      </c>
      <c r="H100" s="3">
        <v>0</v>
      </c>
      <c r="I100" s="3">
        <v>3</v>
      </c>
      <c r="J100" s="3">
        <v>56</v>
      </c>
      <c r="K100" s="3">
        <v>126</v>
      </c>
      <c r="L100" s="3">
        <v>0</v>
      </c>
      <c r="M100" s="3">
        <v>0</v>
      </c>
      <c r="N100" s="3">
        <v>0</v>
      </c>
      <c r="O100" s="8"/>
    </row>
    <row r="101" spans="1:15" x14ac:dyDescent="0.25">
      <c r="A101" s="27"/>
      <c r="B101" s="3" t="s">
        <v>90</v>
      </c>
      <c r="C101" s="14"/>
      <c r="D101" s="3">
        <v>0</v>
      </c>
      <c r="E101" s="3">
        <v>0</v>
      </c>
      <c r="F101" s="3">
        <v>2</v>
      </c>
      <c r="G101" s="3">
        <v>17</v>
      </c>
      <c r="H101" s="3">
        <v>0</v>
      </c>
      <c r="I101" s="3">
        <v>1</v>
      </c>
      <c r="J101" s="3">
        <v>19</v>
      </c>
      <c r="K101" s="3">
        <f>SUM(D101:J101)</f>
        <v>39</v>
      </c>
      <c r="L101" s="3"/>
      <c r="M101" s="3"/>
      <c r="N101" s="3"/>
      <c r="O101" s="8"/>
    </row>
    <row r="102" spans="1:15" x14ac:dyDescent="0.25">
      <c r="A102" s="29" t="s">
        <v>48</v>
      </c>
      <c r="B102" s="12" t="s">
        <v>15</v>
      </c>
      <c r="C102" s="12">
        <v>457</v>
      </c>
      <c r="D102" s="12">
        <f t="shared" ref="D102" si="247">SUM(D103:D104)</f>
        <v>2</v>
      </c>
      <c r="E102" s="12">
        <f t="shared" ref="E102" si="248">SUM(E103:E104)</f>
        <v>5</v>
      </c>
      <c r="F102" s="12">
        <f t="shared" ref="F102" si="249">SUM(F103:F104)</f>
        <v>5</v>
      </c>
      <c r="G102" s="12">
        <f t="shared" ref="G102" si="250">SUM(G103:G104)</f>
        <v>53</v>
      </c>
      <c r="H102" s="12">
        <f t="shared" ref="H102" si="251">SUM(H103:H104)</f>
        <v>0</v>
      </c>
      <c r="I102" s="12">
        <f t="shared" ref="I102" si="252">SUM(I103:I104)</f>
        <v>5</v>
      </c>
      <c r="J102" s="12">
        <f t="shared" ref="J102" si="253">SUM(J103:J104)</f>
        <v>72</v>
      </c>
      <c r="K102" s="12">
        <f>SUM(K103:K104)</f>
        <v>142</v>
      </c>
      <c r="L102" s="12"/>
      <c r="M102" s="12"/>
      <c r="N102" s="12"/>
      <c r="O102" s="13">
        <f t="shared" ref="O102" si="254">((K102+M103+N103)/C102)*100</f>
        <v>31.072210065645518</v>
      </c>
    </row>
    <row r="103" spans="1:15" x14ac:dyDescent="0.25">
      <c r="A103" s="29"/>
      <c r="B103" s="12" t="s">
        <v>89</v>
      </c>
      <c r="C103" s="12"/>
      <c r="D103" s="12">
        <v>2</v>
      </c>
      <c r="E103" s="12">
        <v>5</v>
      </c>
      <c r="F103" s="12">
        <v>5</v>
      </c>
      <c r="G103" s="12">
        <v>44</v>
      </c>
      <c r="H103" s="12">
        <v>0</v>
      </c>
      <c r="I103" s="12">
        <v>3</v>
      </c>
      <c r="J103" s="12">
        <v>63</v>
      </c>
      <c r="K103" s="12">
        <v>122</v>
      </c>
      <c r="L103" s="12">
        <v>0</v>
      </c>
      <c r="M103" s="12">
        <v>0</v>
      </c>
      <c r="N103" s="12">
        <v>0</v>
      </c>
      <c r="O103" s="13"/>
    </row>
    <row r="104" spans="1:15" x14ac:dyDescent="0.25">
      <c r="A104" s="15"/>
      <c r="B104" s="12" t="s">
        <v>90</v>
      </c>
      <c r="C104" s="12"/>
      <c r="D104" s="12">
        <v>0</v>
      </c>
      <c r="E104" s="12">
        <v>0</v>
      </c>
      <c r="F104" s="12">
        <v>0</v>
      </c>
      <c r="G104" s="12">
        <v>9</v>
      </c>
      <c r="H104" s="12">
        <v>0</v>
      </c>
      <c r="I104" s="12">
        <v>2</v>
      </c>
      <c r="J104" s="12">
        <v>9</v>
      </c>
      <c r="K104" s="12">
        <f>SUM(D104:J104)</f>
        <v>20</v>
      </c>
      <c r="L104" s="12"/>
      <c r="M104" s="12"/>
      <c r="N104" s="12"/>
      <c r="O104" s="13"/>
    </row>
    <row r="105" spans="1:15" x14ac:dyDescent="0.25">
      <c r="A105" s="27" t="s">
        <v>49</v>
      </c>
      <c r="B105" s="3" t="s">
        <v>15</v>
      </c>
      <c r="C105" s="3">
        <v>443</v>
      </c>
      <c r="D105" s="14">
        <f t="shared" ref="D105" si="255">SUM(D106:D107)</f>
        <v>7</v>
      </c>
      <c r="E105" s="14">
        <f t="shared" ref="E105" si="256">SUM(E106:E107)</f>
        <v>4</v>
      </c>
      <c r="F105" s="14">
        <f t="shared" ref="F105" si="257">SUM(F106:F107)</f>
        <v>7</v>
      </c>
      <c r="G105" s="14">
        <f t="shared" ref="G105" si="258">SUM(G106:G107)</f>
        <v>47</v>
      </c>
      <c r="H105" s="14">
        <f t="shared" ref="H105" si="259">SUM(H106:H107)</f>
        <v>0</v>
      </c>
      <c r="I105" s="14">
        <f t="shared" ref="I105" si="260">SUM(I106:I107)</f>
        <v>2</v>
      </c>
      <c r="J105" s="14">
        <f t="shared" ref="J105" si="261">SUM(J106:J107)</f>
        <v>77</v>
      </c>
      <c r="K105" s="14">
        <f>SUM(K106:K107)</f>
        <v>144</v>
      </c>
      <c r="L105" s="14"/>
      <c r="M105" s="14"/>
      <c r="N105" s="14"/>
      <c r="O105" s="8">
        <f t="shared" ref="O105" si="262">((K105+M106+N106)/C105)*100</f>
        <v>32.505643340857787</v>
      </c>
    </row>
    <row r="106" spans="1:15" x14ac:dyDescent="0.25">
      <c r="A106" s="27"/>
      <c r="B106" s="3" t="s">
        <v>89</v>
      </c>
      <c r="C106" s="3"/>
      <c r="D106" s="3">
        <v>7</v>
      </c>
      <c r="E106" s="3">
        <v>3</v>
      </c>
      <c r="F106" s="3">
        <v>7</v>
      </c>
      <c r="G106" s="3">
        <v>32</v>
      </c>
      <c r="H106" s="3">
        <v>0</v>
      </c>
      <c r="I106" s="3">
        <v>2</v>
      </c>
      <c r="J106" s="3">
        <v>71</v>
      </c>
      <c r="K106" s="3">
        <v>122</v>
      </c>
      <c r="L106" s="3">
        <v>0</v>
      </c>
      <c r="M106" s="3">
        <v>0</v>
      </c>
      <c r="N106" s="3">
        <v>0</v>
      </c>
      <c r="O106" s="8"/>
    </row>
    <row r="107" spans="1:15" x14ac:dyDescent="0.25">
      <c r="A107" s="27"/>
      <c r="B107" s="3" t="s">
        <v>90</v>
      </c>
      <c r="C107" s="14"/>
      <c r="D107" s="3">
        <v>0</v>
      </c>
      <c r="E107" s="3">
        <v>1</v>
      </c>
      <c r="F107" s="3">
        <v>0</v>
      </c>
      <c r="G107" s="3">
        <v>15</v>
      </c>
      <c r="H107" s="3">
        <v>0</v>
      </c>
      <c r="I107" s="3">
        <v>0</v>
      </c>
      <c r="J107" s="3">
        <v>6</v>
      </c>
      <c r="K107" s="3">
        <f>SUM(D107:J107)</f>
        <v>22</v>
      </c>
      <c r="L107" s="3"/>
      <c r="M107" s="3"/>
      <c r="N107" s="3"/>
      <c r="O107" s="8"/>
    </row>
    <row r="108" spans="1:15" x14ac:dyDescent="0.25">
      <c r="A108" s="29" t="s">
        <v>50</v>
      </c>
      <c r="B108" s="12" t="s">
        <v>15</v>
      </c>
      <c r="C108" s="12">
        <v>413</v>
      </c>
      <c r="D108" s="12">
        <f t="shared" ref="D108" si="263">SUM(D109:D110)</f>
        <v>7</v>
      </c>
      <c r="E108" s="12">
        <f t="shared" ref="E108" si="264">SUM(E109:E110)</f>
        <v>7</v>
      </c>
      <c r="F108" s="12">
        <f t="shared" ref="F108" si="265">SUM(F109:F110)</f>
        <v>5</v>
      </c>
      <c r="G108" s="12">
        <f t="shared" ref="G108" si="266">SUM(G109:G110)</f>
        <v>53</v>
      </c>
      <c r="H108" s="12">
        <f t="shared" ref="H108" si="267">SUM(H109:H110)</f>
        <v>0</v>
      </c>
      <c r="I108" s="12">
        <f t="shared" ref="I108" si="268">SUM(I109:I110)</f>
        <v>8</v>
      </c>
      <c r="J108" s="12">
        <f t="shared" ref="J108" si="269">SUM(J109:J110)</f>
        <v>58</v>
      </c>
      <c r="K108" s="12">
        <f>SUM(K109:K110)</f>
        <v>138</v>
      </c>
      <c r="L108" s="12"/>
      <c r="M108" s="12"/>
      <c r="N108" s="12"/>
      <c r="O108" s="13">
        <f t="shared" ref="O108" si="270">((K108+M109+N109)/C108)*100</f>
        <v>33.898305084745758</v>
      </c>
    </row>
    <row r="109" spans="1:15" x14ac:dyDescent="0.25">
      <c r="A109" s="29"/>
      <c r="B109" s="12" t="s">
        <v>89</v>
      </c>
      <c r="C109" s="12"/>
      <c r="D109" s="12">
        <v>6</v>
      </c>
      <c r="E109" s="12">
        <v>7</v>
      </c>
      <c r="F109" s="12">
        <v>5</v>
      </c>
      <c r="G109" s="12">
        <v>53</v>
      </c>
      <c r="H109" s="12">
        <v>0</v>
      </c>
      <c r="I109" s="12">
        <v>7</v>
      </c>
      <c r="J109" s="12">
        <v>50</v>
      </c>
      <c r="K109" s="12">
        <v>128</v>
      </c>
      <c r="L109" s="12">
        <v>0</v>
      </c>
      <c r="M109" s="12">
        <v>0</v>
      </c>
      <c r="N109" s="12">
        <v>2</v>
      </c>
      <c r="O109" s="13"/>
    </row>
    <row r="110" spans="1:15" x14ac:dyDescent="0.25">
      <c r="A110" s="15"/>
      <c r="B110" s="12" t="s">
        <v>90</v>
      </c>
      <c r="C110" s="12"/>
      <c r="D110" s="12">
        <v>1</v>
      </c>
      <c r="E110" s="12">
        <v>0</v>
      </c>
      <c r="F110" s="12">
        <v>0</v>
      </c>
      <c r="G110" s="12">
        <v>0</v>
      </c>
      <c r="H110" s="12">
        <v>0</v>
      </c>
      <c r="I110" s="12">
        <v>1</v>
      </c>
      <c r="J110" s="12">
        <v>8</v>
      </c>
      <c r="K110" s="12">
        <f>SUM(D110:J110)</f>
        <v>10</v>
      </c>
      <c r="L110" s="12"/>
      <c r="M110" s="12"/>
      <c r="N110" s="12"/>
      <c r="O110" s="13"/>
    </row>
    <row r="111" spans="1:15" x14ac:dyDescent="0.25">
      <c r="A111" s="27" t="s">
        <v>51</v>
      </c>
      <c r="B111" s="3" t="s">
        <v>15</v>
      </c>
      <c r="C111" s="3">
        <v>414</v>
      </c>
      <c r="D111" s="14">
        <f t="shared" ref="D111" si="271">SUM(D112:D113)</f>
        <v>7</v>
      </c>
      <c r="E111" s="14">
        <f t="shared" ref="E111" si="272">SUM(E112:E113)</f>
        <v>6</v>
      </c>
      <c r="F111" s="14">
        <f t="shared" ref="F111" si="273">SUM(F112:F113)</f>
        <v>7</v>
      </c>
      <c r="G111" s="14">
        <f t="shared" ref="G111" si="274">SUM(G112:G113)</f>
        <v>51</v>
      </c>
      <c r="H111" s="14">
        <f t="shared" ref="H111" si="275">SUM(H112:H113)</f>
        <v>0</v>
      </c>
      <c r="I111" s="14">
        <f t="shared" ref="I111" si="276">SUM(I112:I113)</f>
        <v>7</v>
      </c>
      <c r="J111" s="14">
        <f t="shared" ref="J111" si="277">SUM(J112:J113)</f>
        <v>50</v>
      </c>
      <c r="K111" s="14">
        <f>SUM(K112:K113)</f>
        <v>128</v>
      </c>
      <c r="L111" s="14"/>
      <c r="M111" s="14"/>
      <c r="N111" s="14"/>
      <c r="O111" s="8">
        <f t="shared" ref="O111" si="278">((K111+M112+N112)/C111)*100</f>
        <v>30.917874396135264</v>
      </c>
    </row>
    <row r="112" spans="1:15" x14ac:dyDescent="0.25">
      <c r="A112" s="27"/>
      <c r="B112" s="3" t="s">
        <v>89</v>
      </c>
      <c r="C112" s="3"/>
      <c r="D112" s="3">
        <v>7</v>
      </c>
      <c r="E112" s="3">
        <v>6</v>
      </c>
      <c r="F112" s="3">
        <v>7</v>
      </c>
      <c r="G112" s="3">
        <v>47</v>
      </c>
      <c r="H112" s="3">
        <v>0</v>
      </c>
      <c r="I112" s="3">
        <v>7</v>
      </c>
      <c r="J112" s="3">
        <v>50</v>
      </c>
      <c r="K112" s="3">
        <v>124</v>
      </c>
      <c r="L112" s="3">
        <v>0</v>
      </c>
      <c r="M112" s="3">
        <v>0</v>
      </c>
      <c r="N112" s="3">
        <v>0</v>
      </c>
      <c r="O112" s="8"/>
    </row>
    <row r="113" spans="1:15" x14ac:dyDescent="0.25">
      <c r="A113" s="27"/>
      <c r="B113" s="3" t="s">
        <v>90</v>
      </c>
      <c r="C113" s="14"/>
      <c r="D113" s="3">
        <v>0</v>
      </c>
      <c r="E113" s="3">
        <v>0</v>
      </c>
      <c r="F113" s="3">
        <v>0</v>
      </c>
      <c r="G113" s="3">
        <v>4</v>
      </c>
      <c r="H113" s="3">
        <v>0</v>
      </c>
      <c r="I113" s="3">
        <v>0</v>
      </c>
      <c r="J113" s="3">
        <v>0</v>
      </c>
      <c r="K113" s="3">
        <f>SUM(D113:J113)</f>
        <v>4</v>
      </c>
      <c r="L113" s="3"/>
      <c r="M113" s="3"/>
      <c r="N113" s="3"/>
      <c r="O113" s="8"/>
    </row>
    <row r="114" spans="1:15" x14ac:dyDescent="0.25">
      <c r="A114" s="29" t="s">
        <v>52</v>
      </c>
      <c r="B114" s="12" t="s">
        <v>15</v>
      </c>
      <c r="C114" s="12">
        <v>522</v>
      </c>
      <c r="D114" s="12">
        <f t="shared" ref="D114" si="279">SUM(D115:D116)</f>
        <v>9</v>
      </c>
      <c r="E114" s="12">
        <f t="shared" ref="E114" si="280">SUM(E115:E116)</f>
        <v>3</v>
      </c>
      <c r="F114" s="12">
        <f t="shared" ref="F114" si="281">SUM(F115:F116)</f>
        <v>12</v>
      </c>
      <c r="G114" s="12">
        <f t="shared" ref="G114" si="282">SUM(G115:G116)</f>
        <v>85</v>
      </c>
      <c r="H114" s="12">
        <f t="shared" ref="H114" si="283">SUM(H115:H116)</f>
        <v>0</v>
      </c>
      <c r="I114" s="12">
        <f t="shared" ref="I114" si="284">SUM(I115:I116)</f>
        <v>2</v>
      </c>
      <c r="J114" s="12">
        <f t="shared" ref="J114" si="285">SUM(J115:J116)</f>
        <v>95</v>
      </c>
      <c r="K114" s="12">
        <f>SUM(K115:K116)</f>
        <v>206</v>
      </c>
      <c r="L114" s="12"/>
      <c r="M114" s="12"/>
      <c r="N114" s="12"/>
      <c r="O114" s="13">
        <f t="shared" ref="O114" si="286">((K114+M115+N115)/C114)*100</f>
        <v>39.463601532567047</v>
      </c>
    </row>
    <row r="115" spans="1:15" x14ac:dyDescent="0.25">
      <c r="A115" s="29"/>
      <c r="B115" s="12" t="s">
        <v>89</v>
      </c>
      <c r="C115" s="12"/>
      <c r="D115" s="12">
        <v>9</v>
      </c>
      <c r="E115" s="12">
        <v>3</v>
      </c>
      <c r="F115" s="12">
        <v>10</v>
      </c>
      <c r="G115" s="12">
        <v>67</v>
      </c>
      <c r="H115" s="12">
        <v>0</v>
      </c>
      <c r="I115" s="12">
        <v>1</v>
      </c>
      <c r="J115" s="12">
        <v>87</v>
      </c>
      <c r="K115" s="12">
        <v>177</v>
      </c>
      <c r="L115" s="12">
        <v>0</v>
      </c>
      <c r="M115" s="12">
        <v>0</v>
      </c>
      <c r="N115" s="12">
        <v>0</v>
      </c>
      <c r="O115" s="13"/>
    </row>
    <row r="116" spans="1:15" x14ac:dyDescent="0.25">
      <c r="A116" s="15"/>
      <c r="B116" s="12" t="s">
        <v>90</v>
      </c>
      <c r="C116" s="12"/>
      <c r="D116" s="12">
        <v>0</v>
      </c>
      <c r="E116" s="12">
        <v>0</v>
      </c>
      <c r="F116" s="12">
        <v>2</v>
      </c>
      <c r="G116" s="12">
        <v>18</v>
      </c>
      <c r="H116" s="12">
        <v>0</v>
      </c>
      <c r="I116" s="12">
        <v>1</v>
      </c>
      <c r="J116" s="12">
        <v>8</v>
      </c>
      <c r="K116" s="12">
        <f>SUM(D116:J116)</f>
        <v>29</v>
      </c>
      <c r="L116" s="12"/>
      <c r="M116" s="12"/>
      <c r="N116" s="12"/>
      <c r="O116" s="13"/>
    </row>
    <row r="117" spans="1:15" x14ac:dyDescent="0.25">
      <c r="A117" s="27" t="s">
        <v>53</v>
      </c>
      <c r="B117" s="3" t="s">
        <v>15</v>
      </c>
      <c r="C117" s="3">
        <v>441</v>
      </c>
      <c r="D117" s="14">
        <f t="shared" ref="D117" si="287">SUM(D118:D119)</f>
        <v>6</v>
      </c>
      <c r="E117" s="14">
        <f t="shared" ref="E117" si="288">SUM(E118:E119)</f>
        <v>3</v>
      </c>
      <c r="F117" s="14">
        <f t="shared" ref="F117" si="289">SUM(F118:F119)</f>
        <v>2</v>
      </c>
      <c r="G117" s="14">
        <f t="shared" ref="G117" si="290">SUM(G118:G119)</f>
        <v>75</v>
      </c>
      <c r="H117" s="14">
        <f t="shared" ref="H117" si="291">SUM(H118:H119)</f>
        <v>0</v>
      </c>
      <c r="I117" s="14">
        <f t="shared" ref="I117" si="292">SUM(I118:I119)</f>
        <v>3</v>
      </c>
      <c r="J117" s="14">
        <f t="shared" ref="J117" si="293">SUM(J118:J119)</f>
        <v>68</v>
      </c>
      <c r="K117" s="14">
        <f>SUM(K118:K119)</f>
        <v>157</v>
      </c>
      <c r="L117" s="14"/>
      <c r="M117" s="14"/>
      <c r="N117" s="14"/>
      <c r="O117" s="8">
        <f t="shared" ref="O117" si="294">((K117+M118+N118)/C117)*100</f>
        <v>35.600907029478456</v>
      </c>
    </row>
    <row r="118" spans="1:15" x14ac:dyDescent="0.25">
      <c r="A118" s="27"/>
      <c r="B118" s="3" t="s">
        <v>89</v>
      </c>
      <c r="C118" s="3"/>
      <c r="D118" s="3">
        <v>6</v>
      </c>
      <c r="E118" s="3">
        <v>1</v>
      </c>
      <c r="F118" s="3">
        <v>2</v>
      </c>
      <c r="G118" s="3">
        <v>66</v>
      </c>
      <c r="H118" s="3">
        <v>0</v>
      </c>
      <c r="I118" s="3">
        <v>3</v>
      </c>
      <c r="J118" s="3">
        <v>58</v>
      </c>
      <c r="K118" s="3">
        <v>136</v>
      </c>
      <c r="L118" s="3">
        <v>0</v>
      </c>
      <c r="M118" s="3">
        <v>0</v>
      </c>
      <c r="N118" s="3">
        <v>0</v>
      </c>
      <c r="O118" s="8"/>
    </row>
    <row r="119" spans="1:15" x14ac:dyDescent="0.25">
      <c r="A119" s="27"/>
      <c r="B119" s="3" t="s">
        <v>90</v>
      </c>
      <c r="C119" s="14"/>
      <c r="D119" s="3">
        <v>0</v>
      </c>
      <c r="E119" s="3">
        <v>2</v>
      </c>
      <c r="F119" s="3">
        <v>0</v>
      </c>
      <c r="G119" s="3">
        <v>9</v>
      </c>
      <c r="H119" s="3">
        <v>0</v>
      </c>
      <c r="I119" s="3">
        <v>0</v>
      </c>
      <c r="J119" s="3">
        <v>10</v>
      </c>
      <c r="K119" s="3">
        <f>SUM(D119:J119)</f>
        <v>21</v>
      </c>
      <c r="L119" s="3"/>
      <c r="M119" s="3"/>
      <c r="N119" s="3"/>
      <c r="O119" s="8"/>
    </row>
    <row r="120" spans="1:15" x14ac:dyDescent="0.25">
      <c r="A120" s="29" t="s">
        <v>54</v>
      </c>
      <c r="B120" s="12" t="s">
        <v>15</v>
      </c>
      <c r="C120" s="12">
        <v>472</v>
      </c>
      <c r="D120" s="12">
        <f t="shared" ref="D120" si="295">SUM(D121:D122)</f>
        <v>13</v>
      </c>
      <c r="E120" s="12">
        <f t="shared" ref="E120" si="296">SUM(E121:E122)</f>
        <v>6</v>
      </c>
      <c r="F120" s="12">
        <f t="shared" ref="F120" si="297">SUM(F121:F122)</f>
        <v>7</v>
      </c>
      <c r="G120" s="12">
        <f t="shared" ref="G120" si="298">SUM(G121:G122)</f>
        <v>57</v>
      </c>
      <c r="H120" s="12">
        <f t="shared" ref="H120" si="299">SUM(H121:H122)</f>
        <v>0</v>
      </c>
      <c r="I120" s="12">
        <f t="shared" ref="I120" si="300">SUM(I121:I122)</f>
        <v>8</v>
      </c>
      <c r="J120" s="12">
        <f t="shared" ref="J120" si="301">SUM(J121:J122)</f>
        <v>73</v>
      </c>
      <c r="K120" s="12">
        <f>SUM(K121:K122)</f>
        <v>164</v>
      </c>
      <c r="L120" s="12"/>
      <c r="M120" s="12"/>
      <c r="N120" s="12"/>
      <c r="O120" s="13">
        <f t="shared" ref="O120" si="302">((K120+M121+N121)/C120)*100</f>
        <v>34.745762711864408</v>
      </c>
    </row>
    <row r="121" spans="1:15" x14ac:dyDescent="0.25">
      <c r="A121" s="29"/>
      <c r="B121" s="12" t="s">
        <v>89</v>
      </c>
      <c r="C121" s="12"/>
      <c r="D121" s="12">
        <v>11</v>
      </c>
      <c r="E121" s="12">
        <v>5</v>
      </c>
      <c r="F121" s="12">
        <v>7</v>
      </c>
      <c r="G121" s="12">
        <v>49</v>
      </c>
      <c r="H121" s="12">
        <v>0</v>
      </c>
      <c r="I121" s="12">
        <v>7</v>
      </c>
      <c r="J121" s="12">
        <v>67</v>
      </c>
      <c r="K121" s="12">
        <v>146</v>
      </c>
      <c r="L121" s="12">
        <v>0</v>
      </c>
      <c r="M121" s="12">
        <v>0</v>
      </c>
      <c r="N121" s="12">
        <v>0</v>
      </c>
      <c r="O121" s="13"/>
    </row>
    <row r="122" spans="1:15" x14ac:dyDescent="0.25">
      <c r="A122" s="15"/>
      <c r="B122" s="12" t="s">
        <v>90</v>
      </c>
      <c r="C122" s="12"/>
      <c r="D122" s="12">
        <v>2</v>
      </c>
      <c r="E122" s="12">
        <v>1</v>
      </c>
      <c r="F122" s="12">
        <v>0</v>
      </c>
      <c r="G122" s="12">
        <v>8</v>
      </c>
      <c r="H122" s="12">
        <v>0</v>
      </c>
      <c r="I122" s="12">
        <v>1</v>
      </c>
      <c r="J122" s="12">
        <v>6</v>
      </c>
      <c r="K122" s="12">
        <f>SUM(D122:J122)</f>
        <v>18</v>
      </c>
      <c r="L122" s="12"/>
      <c r="M122" s="12"/>
      <c r="N122" s="12"/>
      <c r="O122" s="13"/>
    </row>
    <row r="123" spans="1:15" x14ac:dyDescent="0.25">
      <c r="A123" s="27" t="s">
        <v>55</v>
      </c>
      <c r="B123" s="3" t="s">
        <v>15</v>
      </c>
      <c r="C123" s="3">
        <v>432</v>
      </c>
      <c r="D123" s="14">
        <f t="shared" ref="D123" si="303">SUM(D124:D125)</f>
        <v>12</v>
      </c>
      <c r="E123" s="14">
        <f t="shared" ref="E123" si="304">SUM(E124:E125)</f>
        <v>4</v>
      </c>
      <c r="F123" s="14">
        <f t="shared" ref="F123" si="305">SUM(F124:F125)</f>
        <v>6</v>
      </c>
      <c r="G123" s="14">
        <f t="shared" ref="G123" si="306">SUM(G124:G125)</f>
        <v>49</v>
      </c>
      <c r="H123" s="14">
        <f t="shared" ref="H123" si="307">SUM(H124:H125)</f>
        <v>0</v>
      </c>
      <c r="I123" s="14">
        <f t="shared" ref="I123" si="308">SUM(I124:I125)</f>
        <v>3</v>
      </c>
      <c r="J123" s="14">
        <f t="shared" ref="J123" si="309">SUM(J124:J125)</f>
        <v>58</v>
      </c>
      <c r="K123" s="14">
        <f>SUM(K124:K125)</f>
        <v>132</v>
      </c>
      <c r="L123" s="14"/>
      <c r="M123" s="14"/>
      <c r="N123" s="14"/>
      <c r="O123" s="8">
        <f t="shared" ref="O123" si="310">((K123+M124+N124)/C123)*100</f>
        <v>30.555555555555557</v>
      </c>
    </row>
    <row r="124" spans="1:15" x14ac:dyDescent="0.25">
      <c r="A124" s="27"/>
      <c r="B124" s="3" t="s">
        <v>89</v>
      </c>
      <c r="C124" s="3"/>
      <c r="D124" s="3">
        <v>11</v>
      </c>
      <c r="E124" s="3">
        <v>1</v>
      </c>
      <c r="F124" s="3">
        <v>5</v>
      </c>
      <c r="G124" s="3">
        <v>43</v>
      </c>
      <c r="H124" s="3">
        <v>0</v>
      </c>
      <c r="I124" s="3">
        <v>2</v>
      </c>
      <c r="J124" s="3">
        <v>55</v>
      </c>
      <c r="K124" s="3">
        <v>117</v>
      </c>
      <c r="L124" s="3">
        <v>0</v>
      </c>
      <c r="M124" s="3">
        <v>0</v>
      </c>
      <c r="N124" s="3">
        <v>0</v>
      </c>
      <c r="O124" s="8"/>
    </row>
    <row r="125" spans="1:15" x14ac:dyDescent="0.25">
      <c r="A125" s="27"/>
      <c r="B125" s="3" t="s">
        <v>90</v>
      </c>
      <c r="C125" s="14"/>
      <c r="D125" s="3">
        <v>1</v>
      </c>
      <c r="E125" s="3">
        <v>3</v>
      </c>
      <c r="F125" s="3">
        <v>1</v>
      </c>
      <c r="G125" s="3">
        <v>6</v>
      </c>
      <c r="H125" s="3">
        <v>0</v>
      </c>
      <c r="I125" s="3">
        <v>1</v>
      </c>
      <c r="J125" s="3">
        <v>3</v>
      </c>
      <c r="K125" s="3">
        <f>SUM(D125:J125)</f>
        <v>15</v>
      </c>
      <c r="L125" s="3"/>
      <c r="M125" s="3"/>
      <c r="N125" s="3"/>
      <c r="O125" s="8"/>
    </row>
    <row r="126" spans="1:15" x14ac:dyDescent="0.25">
      <c r="A126" s="29" t="s">
        <v>56</v>
      </c>
      <c r="B126" s="12" t="s">
        <v>15</v>
      </c>
      <c r="C126" s="12">
        <v>404</v>
      </c>
      <c r="D126" s="12">
        <f t="shared" ref="D126" si="311">SUM(D127:D128)</f>
        <v>13</v>
      </c>
      <c r="E126" s="12">
        <f t="shared" ref="E126" si="312">SUM(E127:E128)</f>
        <v>6</v>
      </c>
      <c r="F126" s="12">
        <f t="shared" ref="F126" si="313">SUM(F127:F128)</f>
        <v>1</v>
      </c>
      <c r="G126" s="12">
        <f t="shared" ref="G126" si="314">SUM(G127:G128)</f>
        <v>40</v>
      </c>
      <c r="H126" s="12">
        <f t="shared" ref="H126" si="315">SUM(H127:H128)</f>
        <v>1</v>
      </c>
      <c r="I126" s="12">
        <f t="shared" ref="I126" si="316">SUM(I127:I128)</f>
        <v>3</v>
      </c>
      <c r="J126" s="12">
        <f t="shared" ref="J126" si="317">SUM(J127:J128)</f>
        <v>75</v>
      </c>
      <c r="K126" s="12">
        <f>SUM(K127:K128)</f>
        <v>139</v>
      </c>
      <c r="L126" s="12"/>
      <c r="M126" s="12"/>
      <c r="N126" s="12"/>
      <c r="O126" s="13">
        <f t="shared" ref="O126" si="318">((K126+M127+N127)/C126)*100</f>
        <v>34.405940594059402</v>
      </c>
    </row>
    <row r="127" spans="1:15" x14ac:dyDescent="0.25">
      <c r="A127" s="29"/>
      <c r="B127" s="12" t="s">
        <v>89</v>
      </c>
      <c r="C127" s="12"/>
      <c r="D127" s="12">
        <v>12</v>
      </c>
      <c r="E127" s="12">
        <v>6</v>
      </c>
      <c r="F127" s="12">
        <v>1</v>
      </c>
      <c r="G127" s="12">
        <v>35</v>
      </c>
      <c r="H127" s="12">
        <v>1</v>
      </c>
      <c r="I127" s="12">
        <v>3</v>
      </c>
      <c r="J127" s="12">
        <v>60</v>
      </c>
      <c r="K127" s="12">
        <v>118</v>
      </c>
      <c r="L127" s="12">
        <v>0</v>
      </c>
      <c r="M127" s="12">
        <v>0</v>
      </c>
      <c r="N127" s="12">
        <v>0</v>
      </c>
      <c r="O127" s="13"/>
    </row>
    <row r="128" spans="1:15" x14ac:dyDescent="0.25">
      <c r="A128" s="15"/>
      <c r="B128" s="12" t="s">
        <v>90</v>
      </c>
      <c r="C128" s="12"/>
      <c r="D128" s="12">
        <v>1</v>
      </c>
      <c r="E128" s="12">
        <v>0</v>
      </c>
      <c r="F128" s="12">
        <v>0</v>
      </c>
      <c r="G128" s="12">
        <v>5</v>
      </c>
      <c r="H128" s="12">
        <v>0</v>
      </c>
      <c r="I128" s="12">
        <v>0</v>
      </c>
      <c r="J128" s="12">
        <v>15</v>
      </c>
      <c r="K128" s="12">
        <f>SUM(D128:J128)</f>
        <v>21</v>
      </c>
      <c r="L128" s="12"/>
      <c r="M128" s="12"/>
      <c r="N128" s="12"/>
      <c r="O128" s="13"/>
    </row>
    <row r="129" spans="1:15" x14ac:dyDescent="0.25">
      <c r="A129" s="27" t="s">
        <v>57</v>
      </c>
      <c r="B129" s="3" t="s">
        <v>15</v>
      </c>
      <c r="C129" s="3">
        <v>524</v>
      </c>
      <c r="D129" s="14">
        <f t="shared" ref="D129" si="319">SUM(D130:D131)</f>
        <v>2</v>
      </c>
      <c r="E129" s="14">
        <f t="shared" ref="E129" si="320">SUM(E130:E131)</f>
        <v>0</v>
      </c>
      <c r="F129" s="14">
        <f t="shared" ref="F129" si="321">SUM(F130:F131)</f>
        <v>5</v>
      </c>
      <c r="G129" s="14">
        <f t="shared" ref="G129" si="322">SUM(G130:G131)</f>
        <v>36</v>
      </c>
      <c r="H129" s="14">
        <f t="shared" ref="H129" si="323">SUM(H130:H131)</f>
        <v>2</v>
      </c>
      <c r="I129" s="14">
        <f t="shared" ref="I129" si="324">SUM(I130:I131)</f>
        <v>4</v>
      </c>
      <c r="J129" s="14">
        <f t="shared" ref="J129" si="325">SUM(J130:J131)</f>
        <v>99</v>
      </c>
      <c r="K129" s="14">
        <f>SUM(K130:K131)</f>
        <v>148</v>
      </c>
      <c r="L129" s="14"/>
      <c r="M129" s="14"/>
      <c r="N129" s="14"/>
      <c r="O129" s="8">
        <f t="shared" ref="O129" si="326">((K129+M130+N130)/C129)*100</f>
        <v>28.244274809160309</v>
      </c>
    </row>
    <row r="130" spans="1:15" x14ac:dyDescent="0.25">
      <c r="A130" s="27"/>
      <c r="B130" s="3" t="s">
        <v>89</v>
      </c>
      <c r="C130" s="3"/>
      <c r="D130" s="3">
        <v>1</v>
      </c>
      <c r="E130" s="3">
        <v>0</v>
      </c>
      <c r="F130" s="3">
        <v>5</v>
      </c>
      <c r="G130" s="3">
        <v>25</v>
      </c>
      <c r="H130" s="3">
        <v>1</v>
      </c>
      <c r="I130" s="3">
        <v>4</v>
      </c>
      <c r="J130" s="3">
        <v>50</v>
      </c>
      <c r="K130" s="3">
        <v>86</v>
      </c>
      <c r="L130" s="3">
        <v>1</v>
      </c>
      <c r="M130" s="3">
        <v>0</v>
      </c>
      <c r="N130" s="3">
        <v>0</v>
      </c>
      <c r="O130" s="8"/>
    </row>
    <row r="131" spans="1:15" x14ac:dyDescent="0.25">
      <c r="A131" s="27"/>
      <c r="B131" s="3" t="s">
        <v>90</v>
      </c>
      <c r="C131" s="14"/>
      <c r="D131" s="3">
        <v>1</v>
      </c>
      <c r="E131" s="3">
        <v>0</v>
      </c>
      <c r="F131" s="3">
        <v>0</v>
      </c>
      <c r="G131" s="3">
        <v>11</v>
      </c>
      <c r="H131" s="3">
        <v>1</v>
      </c>
      <c r="I131" s="3">
        <v>0</v>
      </c>
      <c r="J131" s="3">
        <v>49</v>
      </c>
      <c r="K131" s="3">
        <f>SUM(D131:J131)</f>
        <v>62</v>
      </c>
      <c r="L131" s="3"/>
      <c r="M131" s="3"/>
      <c r="N131" s="3"/>
      <c r="O131" s="8"/>
    </row>
    <row r="132" spans="1:15" x14ac:dyDescent="0.25">
      <c r="A132" s="29" t="s">
        <v>58</v>
      </c>
      <c r="B132" s="12" t="s">
        <v>15</v>
      </c>
      <c r="C132" s="12">
        <v>586</v>
      </c>
      <c r="D132" s="12">
        <f t="shared" ref="D132" si="327">SUM(D133:D134)</f>
        <v>5</v>
      </c>
      <c r="E132" s="12">
        <f t="shared" ref="E132" si="328">SUM(E133:E134)</f>
        <v>2</v>
      </c>
      <c r="F132" s="12">
        <f t="shared" ref="F132" si="329">SUM(F133:F134)</f>
        <v>3</v>
      </c>
      <c r="G132" s="12">
        <f t="shared" ref="G132" si="330">SUM(G133:G134)</f>
        <v>46</v>
      </c>
      <c r="H132" s="12">
        <f t="shared" ref="H132" si="331">SUM(H133:H134)</f>
        <v>0</v>
      </c>
      <c r="I132" s="12">
        <f t="shared" ref="I132" si="332">SUM(I133:I134)</f>
        <v>5</v>
      </c>
      <c r="J132" s="12">
        <f t="shared" ref="J132" si="333">SUM(J133:J134)</f>
        <v>115</v>
      </c>
      <c r="K132" s="12">
        <f>SUM(K133:K134)</f>
        <v>176</v>
      </c>
      <c r="L132" s="12"/>
      <c r="M132" s="12"/>
      <c r="N132" s="12"/>
      <c r="O132" s="13">
        <f t="shared" ref="O132" si="334">((K132+M133+N133)/C132)*100</f>
        <v>30.204778156996586</v>
      </c>
    </row>
    <row r="133" spans="1:15" x14ac:dyDescent="0.25">
      <c r="A133" s="29"/>
      <c r="B133" s="12" t="s">
        <v>89</v>
      </c>
      <c r="C133" s="12"/>
      <c r="D133" s="12">
        <v>4</v>
      </c>
      <c r="E133" s="12">
        <v>1</v>
      </c>
      <c r="F133" s="12">
        <v>0</v>
      </c>
      <c r="G133" s="12">
        <v>37</v>
      </c>
      <c r="H133" s="12">
        <v>0</v>
      </c>
      <c r="I133" s="12">
        <v>4</v>
      </c>
      <c r="J133" s="12">
        <v>62</v>
      </c>
      <c r="K133" s="12">
        <v>108</v>
      </c>
      <c r="L133" s="12">
        <v>0</v>
      </c>
      <c r="M133" s="12">
        <v>0</v>
      </c>
      <c r="N133" s="12">
        <v>1</v>
      </c>
      <c r="O133" s="13"/>
    </row>
    <row r="134" spans="1:15" x14ac:dyDescent="0.25">
      <c r="A134" s="15"/>
      <c r="B134" s="12" t="s">
        <v>90</v>
      </c>
      <c r="C134" s="12"/>
      <c r="D134" s="12">
        <v>1</v>
      </c>
      <c r="E134" s="12">
        <v>1</v>
      </c>
      <c r="F134" s="12">
        <v>3</v>
      </c>
      <c r="G134" s="12">
        <v>9</v>
      </c>
      <c r="H134" s="12">
        <v>0</v>
      </c>
      <c r="I134" s="12">
        <v>1</v>
      </c>
      <c r="J134" s="12">
        <v>53</v>
      </c>
      <c r="K134" s="12">
        <f>SUM(D134:J134)</f>
        <v>68</v>
      </c>
      <c r="L134" s="12"/>
      <c r="M134" s="12"/>
      <c r="N134" s="12"/>
      <c r="O134" s="13"/>
    </row>
    <row r="135" spans="1:15" x14ac:dyDescent="0.25">
      <c r="A135" s="27" t="s">
        <v>59</v>
      </c>
      <c r="B135" s="3" t="s">
        <v>15</v>
      </c>
      <c r="C135" s="3">
        <v>518</v>
      </c>
      <c r="D135" s="14">
        <f t="shared" ref="D135" si="335">SUM(D136:D137)</f>
        <v>2</v>
      </c>
      <c r="E135" s="14">
        <f t="shared" ref="E135" si="336">SUM(E136:E137)</f>
        <v>0</v>
      </c>
      <c r="F135" s="14">
        <f t="shared" ref="F135" si="337">SUM(F136:F137)</f>
        <v>1</v>
      </c>
      <c r="G135" s="14">
        <f t="shared" ref="G135" si="338">SUM(G136:G137)</f>
        <v>38</v>
      </c>
      <c r="H135" s="14">
        <f t="shared" ref="H135" si="339">SUM(H136:H137)</f>
        <v>0</v>
      </c>
      <c r="I135" s="14">
        <f t="shared" ref="I135" si="340">SUM(I136:I137)</f>
        <v>5</v>
      </c>
      <c r="J135" s="14">
        <f t="shared" ref="J135" si="341">SUM(J136:J137)</f>
        <v>135</v>
      </c>
      <c r="K135" s="14">
        <f>SUM(K136:K137)</f>
        <v>181</v>
      </c>
      <c r="L135" s="14"/>
      <c r="M135" s="14"/>
      <c r="N135" s="14"/>
      <c r="O135" s="8">
        <f t="shared" ref="O135" si="342">((K135+M136+N136)/C135)*100</f>
        <v>34.942084942084946</v>
      </c>
    </row>
    <row r="136" spans="1:15" x14ac:dyDescent="0.25">
      <c r="A136" s="27"/>
      <c r="B136" s="3" t="s">
        <v>89</v>
      </c>
      <c r="C136" s="3"/>
      <c r="D136" s="3">
        <v>1</v>
      </c>
      <c r="E136" s="3">
        <v>0</v>
      </c>
      <c r="F136" s="3">
        <v>1</v>
      </c>
      <c r="G136" s="3">
        <v>31</v>
      </c>
      <c r="H136" s="3">
        <v>0</v>
      </c>
      <c r="I136" s="3">
        <v>4</v>
      </c>
      <c r="J136" s="3">
        <v>68</v>
      </c>
      <c r="K136" s="3">
        <v>105</v>
      </c>
      <c r="L136" s="3">
        <v>0</v>
      </c>
      <c r="M136" s="3">
        <v>0</v>
      </c>
      <c r="N136" s="3">
        <v>0</v>
      </c>
      <c r="O136" s="8"/>
    </row>
    <row r="137" spans="1:15" x14ac:dyDescent="0.25">
      <c r="A137" s="27"/>
      <c r="B137" s="3" t="s">
        <v>90</v>
      </c>
      <c r="C137" s="14"/>
      <c r="D137" s="3">
        <v>1</v>
      </c>
      <c r="E137" s="3">
        <v>0</v>
      </c>
      <c r="F137" s="3">
        <v>0</v>
      </c>
      <c r="G137" s="3">
        <v>7</v>
      </c>
      <c r="H137" s="3">
        <v>0</v>
      </c>
      <c r="I137" s="3">
        <v>1</v>
      </c>
      <c r="J137" s="3">
        <v>67</v>
      </c>
      <c r="K137" s="3">
        <f>SUM(D137:J137)</f>
        <v>76</v>
      </c>
      <c r="L137" s="3"/>
      <c r="M137" s="3"/>
      <c r="N137" s="3"/>
      <c r="O137" s="8"/>
    </row>
    <row r="138" spans="1:15" x14ac:dyDescent="0.25">
      <c r="A138" s="29" t="s">
        <v>60</v>
      </c>
      <c r="B138" s="12" t="s">
        <v>15</v>
      </c>
      <c r="C138" s="12">
        <v>642</v>
      </c>
      <c r="D138" s="12">
        <f t="shared" ref="D138" si="343">SUM(D139:D140)</f>
        <v>6</v>
      </c>
      <c r="E138" s="12">
        <f t="shared" ref="E138" si="344">SUM(E139:E140)</f>
        <v>1</v>
      </c>
      <c r="F138" s="12">
        <f t="shared" ref="F138" si="345">SUM(F139:F140)</f>
        <v>1</v>
      </c>
      <c r="G138" s="12">
        <f t="shared" ref="G138" si="346">SUM(G139:G140)</f>
        <v>46</v>
      </c>
      <c r="H138" s="12">
        <f t="shared" ref="H138" si="347">SUM(H139:H140)</f>
        <v>1</v>
      </c>
      <c r="I138" s="12">
        <f t="shared" ref="I138" si="348">SUM(I139:I140)</f>
        <v>5</v>
      </c>
      <c r="J138" s="12">
        <f t="shared" ref="J138" si="349">SUM(J139:J140)</f>
        <v>160</v>
      </c>
      <c r="K138" s="12">
        <f>SUM(K139:K140)</f>
        <v>220</v>
      </c>
      <c r="L138" s="12"/>
      <c r="M138" s="12"/>
      <c r="N138" s="12"/>
      <c r="O138" s="13">
        <f t="shared" ref="O138" si="350">((K138+M139+N139)/C138)*100</f>
        <v>34.267912772585667</v>
      </c>
    </row>
    <row r="139" spans="1:15" x14ac:dyDescent="0.25">
      <c r="A139" s="29"/>
      <c r="B139" s="12" t="s">
        <v>89</v>
      </c>
      <c r="C139" s="12"/>
      <c r="D139" s="12">
        <v>5</v>
      </c>
      <c r="E139" s="12">
        <v>1</v>
      </c>
      <c r="F139" s="12">
        <v>1</v>
      </c>
      <c r="G139" s="12">
        <v>34</v>
      </c>
      <c r="H139" s="12">
        <v>1</v>
      </c>
      <c r="I139" s="12">
        <v>3</v>
      </c>
      <c r="J139" s="12">
        <v>109</v>
      </c>
      <c r="K139" s="12">
        <v>154</v>
      </c>
      <c r="L139" s="12">
        <v>0</v>
      </c>
      <c r="M139" s="12">
        <v>0</v>
      </c>
      <c r="N139" s="12">
        <v>0</v>
      </c>
      <c r="O139" s="13"/>
    </row>
    <row r="140" spans="1:15" x14ac:dyDescent="0.25">
      <c r="A140" s="15"/>
      <c r="B140" s="12" t="s">
        <v>90</v>
      </c>
      <c r="C140" s="12"/>
      <c r="D140" s="12">
        <v>1</v>
      </c>
      <c r="E140" s="12">
        <v>0</v>
      </c>
      <c r="F140" s="12">
        <v>0</v>
      </c>
      <c r="G140" s="12">
        <v>12</v>
      </c>
      <c r="H140" s="12">
        <v>0</v>
      </c>
      <c r="I140" s="12">
        <v>2</v>
      </c>
      <c r="J140" s="12">
        <v>51</v>
      </c>
      <c r="K140" s="12">
        <f>SUM(D140:J140)</f>
        <v>66</v>
      </c>
      <c r="L140" s="12"/>
      <c r="M140" s="12"/>
      <c r="N140" s="12"/>
      <c r="O140" s="13"/>
    </row>
    <row r="141" spans="1:15" x14ac:dyDescent="0.25">
      <c r="A141" s="27" t="s">
        <v>61</v>
      </c>
      <c r="B141" s="3" t="s">
        <v>15</v>
      </c>
      <c r="C141" s="3">
        <v>533</v>
      </c>
      <c r="D141" s="14">
        <f t="shared" ref="D141" si="351">SUM(D142:D143)</f>
        <v>4</v>
      </c>
      <c r="E141" s="14">
        <f t="shared" ref="E141" si="352">SUM(E142:E143)</f>
        <v>3</v>
      </c>
      <c r="F141" s="14">
        <f t="shared" ref="F141" si="353">SUM(F142:F143)</f>
        <v>3</v>
      </c>
      <c r="G141" s="14">
        <f t="shared" ref="G141" si="354">SUM(G142:G143)</f>
        <v>57</v>
      </c>
      <c r="H141" s="14">
        <f t="shared" ref="H141" si="355">SUM(H142:H143)</f>
        <v>0</v>
      </c>
      <c r="I141" s="14">
        <f t="shared" ref="I141" si="356">SUM(I142:I143)</f>
        <v>11</v>
      </c>
      <c r="J141" s="14">
        <f t="shared" ref="J141" si="357">SUM(J142:J143)</f>
        <v>117</v>
      </c>
      <c r="K141" s="14">
        <f>SUM(K142:K143)</f>
        <v>195</v>
      </c>
      <c r="L141" s="14"/>
      <c r="M141" s="14"/>
      <c r="N141" s="14"/>
      <c r="O141" s="8">
        <f t="shared" ref="O141" si="358">((K141+M142+N142)/C141)*100</f>
        <v>36.772983114446525</v>
      </c>
    </row>
    <row r="142" spans="1:15" x14ac:dyDescent="0.25">
      <c r="A142" s="27"/>
      <c r="B142" s="3" t="s">
        <v>89</v>
      </c>
      <c r="C142" s="3"/>
      <c r="D142" s="3">
        <v>2</v>
      </c>
      <c r="E142" s="3">
        <v>2</v>
      </c>
      <c r="F142" s="3">
        <v>3</v>
      </c>
      <c r="G142" s="3">
        <v>38</v>
      </c>
      <c r="H142" s="3">
        <v>0</v>
      </c>
      <c r="I142" s="3">
        <v>11</v>
      </c>
      <c r="J142" s="3">
        <v>71</v>
      </c>
      <c r="K142" s="3">
        <v>127</v>
      </c>
      <c r="L142" s="3">
        <v>0</v>
      </c>
      <c r="M142" s="3">
        <v>0</v>
      </c>
      <c r="N142" s="3">
        <v>1</v>
      </c>
      <c r="O142" s="8"/>
    </row>
    <row r="143" spans="1:15" x14ac:dyDescent="0.25">
      <c r="A143" s="27"/>
      <c r="B143" s="3" t="s">
        <v>90</v>
      </c>
      <c r="C143" s="14"/>
      <c r="D143" s="3">
        <v>2</v>
      </c>
      <c r="E143" s="3">
        <v>1</v>
      </c>
      <c r="F143" s="3">
        <v>0</v>
      </c>
      <c r="G143" s="3">
        <v>19</v>
      </c>
      <c r="H143" s="3">
        <v>0</v>
      </c>
      <c r="I143" s="3">
        <v>0</v>
      </c>
      <c r="J143" s="3">
        <v>46</v>
      </c>
      <c r="K143" s="3">
        <f>SUM(D143:J143)</f>
        <v>68</v>
      </c>
      <c r="L143" s="3"/>
      <c r="M143" s="3"/>
      <c r="N143" s="3"/>
      <c r="O143" s="8"/>
    </row>
    <row r="144" spans="1:15" x14ac:dyDescent="0.25">
      <c r="A144" s="29" t="s">
        <v>62</v>
      </c>
      <c r="B144" s="12" t="s">
        <v>15</v>
      </c>
      <c r="C144" s="12">
        <v>380</v>
      </c>
      <c r="D144" s="12">
        <f t="shared" ref="D144" si="359">SUM(D145:D146)</f>
        <v>5</v>
      </c>
      <c r="E144" s="12">
        <f t="shared" ref="E144" si="360">SUM(E145:E146)</f>
        <v>7</v>
      </c>
      <c r="F144" s="12">
        <f t="shared" ref="F144" si="361">SUM(F145:F146)</f>
        <v>7</v>
      </c>
      <c r="G144" s="12">
        <f t="shared" ref="G144" si="362">SUM(G145:G146)</f>
        <v>36</v>
      </c>
      <c r="H144" s="12">
        <f t="shared" ref="H144" si="363">SUM(H145:H146)</f>
        <v>2</v>
      </c>
      <c r="I144" s="12">
        <f t="shared" ref="I144" si="364">SUM(I145:I146)</f>
        <v>9</v>
      </c>
      <c r="J144" s="12">
        <f t="shared" ref="J144" si="365">SUM(J145:J146)</f>
        <v>88</v>
      </c>
      <c r="K144" s="12">
        <f>SUM(K145:K146)</f>
        <v>154</v>
      </c>
      <c r="L144" s="12"/>
      <c r="M144" s="12"/>
      <c r="N144" s="12"/>
      <c r="O144" s="13">
        <f t="shared" ref="O144" si="366">((K144+M145+N145)/C144)*100</f>
        <v>40.526315789473685</v>
      </c>
    </row>
    <row r="145" spans="1:15" x14ac:dyDescent="0.25">
      <c r="A145" s="29"/>
      <c r="B145" s="12" t="s">
        <v>89</v>
      </c>
      <c r="C145" s="12"/>
      <c r="D145" s="12">
        <v>2</v>
      </c>
      <c r="E145" s="12">
        <v>6</v>
      </c>
      <c r="F145" s="12">
        <v>5</v>
      </c>
      <c r="G145" s="12">
        <v>23</v>
      </c>
      <c r="H145" s="12">
        <v>2</v>
      </c>
      <c r="I145" s="12">
        <v>6</v>
      </c>
      <c r="J145" s="12">
        <v>60</v>
      </c>
      <c r="K145" s="12">
        <v>104</v>
      </c>
      <c r="L145" s="12">
        <v>1</v>
      </c>
      <c r="M145" s="12">
        <v>0</v>
      </c>
      <c r="N145" s="12">
        <v>0</v>
      </c>
      <c r="O145" s="13"/>
    </row>
    <row r="146" spans="1:15" x14ac:dyDescent="0.25">
      <c r="A146" s="15"/>
      <c r="B146" s="12" t="s">
        <v>90</v>
      </c>
      <c r="C146" s="12"/>
      <c r="D146" s="12">
        <v>3</v>
      </c>
      <c r="E146" s="12">
        <v>1</v>
      </c>
      <c r="F146" s="12">
        <v>2</v>
      </c>
      <c r="G146" s="12">
        <v>13</v>
      </c>
      <c r="H146" s="12">
        <v>0</v>
      </c>
      <c r="I146" s="12">
        <v>3</v>
      </c>
      <c r="J146" s="12">
        <v>28</v>
      </c>
      <c r="K146" s="12">
        <f>SUM(D146:J146)</f>
        <v>50</v>
      </c>
      <c r="L146" s="12"/>
      <c r="M146" s="12"/>
      <c r="N146" s="12"/>
      <c r="O146" s="13"/>
    </row>
    <row r="147" spans="1:15" x14ac:dyDescent="0.25">
      <c r="A147" s="27" t="s">
        <v>63</v>
      </c>
      <c r="B147" s="3" t="s">
        <v>15</v>
      </c>
      <c r="C147" s="3">
        <v>580</v>
      </c>
      <c r="D147" s="14">
        <f t="shared" ref="D147" si="367">SUM(D148:D149)</f>
        <v>13</v>
      </c>
      <c r="E147" s="14">
        <f t="shared" ref="E147" si="368">SUM(E148:E149)</f>
        <v>1</v>
      </c>
      <c r="F147" s="14">
        <f t="shared" ref="F147" si="369">SUM(F148:F149)</f>
        <v>1</v>
      </c>
      <c r="G147" s="14">
        <f t="shared" ref="G147" si="370">SUM(G148:G149)</f>
        <v>72</v>
      </c>
      <c r="H147" s="14">
        <f t="shared" ref="H147" si="371">SUM(H148:H149)</f>
        <v>1</v>
      </c>
      <c r="I147" s="14">
        <f t="shared" ref="I147" si="372">SUM(I148:I149)</f>
        <v>11</v>
      </c>
      <c r="J147" s="14">
        <f t="shared" ref="J147" si="373">SUM(J148:J149)</f>
        <v>166</v>
      </c>
      <c r="K147" s="14">
        <f>SUM(K148:K149)</f>
        <v>265</v>
      </c>
      <c r="L147" s="14"/>
      <c r="M147" s="14"/>
      <c r="N147" s="14"/>
      <c r="O147" s="8">
        <f t="shared" ref="O147" si="374">((K147+M148+N148)/C147)*100</f>
        <v>45.689655172413794</v>
      </c>
    </row>
    <row r="148" spans="1:15" x14ac:dyDescent="0.25">
      <c r="A148" s="27"/>
      <c r="B148" s="3" t="s">
        <v>89</v>
      </c>
      <c r="C148" s="3"/>
      <c r="D148" s="3">
        <v>11</v>
      </c>
      <c r="E148" s="3">
        <v>1</v>
      </c>
      <c r="F148" s="3">
        <v>1</v>
      </c>
      <c r="G148" s="3">
        <v>49</v>
      </c>
      <c r="H148" s="3">
        <v>1</v>
      </c>
      <c r="I148" s="3">
        <v>9</v>
      </c>
      <c r="J148" s="3">
        <v>102</v>
      </c>
      <c r="K148" s="3">
        <v>174</v>
      </c>
      <c r="L148" s="3">
        <v>0</v>
      </c>
      <c r="M148" s="3">
        <v>0</v>
      </c>
      <c r="N148" s="3">
        <v>0</v>
      </c>
      <c r="O148" s="8"/>
    </row>
    <row r="149" spans="1:15" x14ac:dyDescent="0.25">
      <c r="A149" s="27"/>
      <c r="B149" s="3" t="s">
        <v>90</v>
      </c>
      <c r="C149" s="14"/>
      <c r="D149" s="3">
        <v>2</v>
      </c>
      <c r="E149" s="3">
        <v>0</v>
      </c>
      <c r="F149" s="3">
        <v>0</v>
      </c>
      <c r="G149" s="3">
        <v>23</v>
      </c>
      <c r="H149" s="3">
        <v>0</v>
      </c>
      <c r="I149" s="3">
        <v>2</v>
      </c>
      <c r="J149" s="3">
        <v>64</v>
      </c>
      <c r="K149" s="3">
        <f>SUM(D149:J149)</f>
        <v>91</v>
      </c>
      <c r="L149" s="3"/>
      <c r="M149" s="3"/>
      <c r="N149" s="3"/>
      <c r="O149" s="8"/>
    </row>
    <row r="150" spans="1:15" x14ac:dyDescent="0.25">
      <c r="A150" s="29" t="s">
        <v>64</v>
      </c>
      <c r="B150" s="12" t="s">
        <v>15</v>
      </c>
      <c r="C150" s="12">
        <v>520</v>
      </c>
      <c r="D150" s="12">
        <f t="shared" ref="D150" si="375">SUM(D151:D152)</f>
        <v>1</v>
      </c>
      <c r="E150" s="12">
        <f t="shared" ref="E150" si="376">SUM(E151:E152)</f>
        <v>3</v>
      </c>
      <c r="F150" s="12">
        <f t="shared" ref="F150" si="377">SUM(F151:F152)</f>
        <v>4</v>
      </c>
      <c r="G150" s="12">
        <f t="shared" ref="G150" si="378">SUM(G151:G152)</f>
        <v>36</v>
      </c>
      <c r="H150" s="12">
        <f t="shared" ref="H150" si="379">SUM(H151:H152)</f>
        <v>1</v>
      </c>
      <c r="I150" s="12">
        <f t="shared" ref="I150" si="380">SUM(I151:I152)</f>
        <v>5</v>
      </c>
      <c r="J150" s="12">
        <f t="shared" ref="J150" si="381">SUM(J151:J152)</f>
        <v>141</v>
      </c>
      <c r="K150" s="12">
        <f>SUM(K151:K152)</f>
        <v>191</v>
      </c>
      <c r="L150" s="12"/>
      <c r="M150" s="12"/>
      <c r="N150" s="12"/>
      <c r="O150" s="13">
        <f t="shared" ref="O150" si="382">((K150+M151+N151)/C150)*100</f>
        <v>36.730769230769234</v>
      </c>
    </row>
    <row r="151" spans="1:15" x14ac:dyDescent="0.25">
      <c r="A151" s="29"/>
      <c r="B151" s="12" t="s">
        <v>89</v>
      </c>
      <c r="C151" s="12"/>
      <c r="D151" s="12">
        <v>0</v>
      </c>
      <c r="E151" s="12">
        <v>3</v>
      </c>
      <c r="F151" s="12">
        <v>4</v>
      </c>
      <c r="G151" s="12">
        <v>22</v>
      </c>
      <c r="H151" s="12">
        <v>1</v>
      </c>
      <c r="I151" s="12">
        <v>4</v>
      </c>
      <c r="J151" s="12">
        <v>78</v>
      </c>
      <c r="K151" s="12">
        <v>112</v>
      </c>
      <c r="L151" s="12">
        <v>0</v>
      </c>
      <c r="M151" s="12">
        <v>0</v>
      </c>
      <c r="N151" s="12">
        <v>0</v>
      </c>
      <c r="O151" s="13"/>
    </row>
    <row r="152" spans="1:15" x14ac:dyDescent="0.25">
      <c r="A152" s="15"/>
      <c r="B152" s="12" t="s">
        <v>90</v>
      </c>
      <c r="C152" s="12"/>
      <c r="D152" s="12">
        <v>1</v>
      </c>
      <c r="E152" s="12">
        <v>0</v>
      </c>
      <c r="F152" s="12">
        <v>0</v>
      </c>
      <c r="G152" s="12">
        <v>14</v>
      </c>
      <c r="H152" s="12">
        <v>0</v>
      </c>
      <c r="I152" s="12">
        <v>1</v>
      </c>
      <c r="J152" s="12">
        <v>63</v>
      </c>
      <c r="K152" s="12">
        <f>SUM(D152:J152)</f>
        <v>79</v>
      </c>
      <c r="L152" s="12"/>
      <c r="M152" s="12"/>
      <c r="N152" s="12"/>
      <c r="O152" s="13"/>
    </row>
    <row r="153" spans="1:15" x14ac:dyDescent="0.25">
      <c r="A153" s="27" t="s">
        <v>65</v>
      </c>
      <c r="B153" s="3" t="s">
        <v>15</v>
      </c>
      <c r="C153" s="3">
        <v>463</v>
      </c>
      <c r="D153" s="14">
        <f t="shared" ref="D153" si="383">SUM(D154:D155)</f>
        <v>0</v>
      </c>
      <c r="E153" s="14">
        <f t="shared" ref="E153" si="384">SUM(E154:E155)</f>
        <v>0</v>
      </c>
      <c r="F153" s="14">
        <f t="shared" ref="F153" si="385">SUM(F154:F155)</f>
        <v>3</v>
      </c>
      <c r="G153" s="14">
        <f t="shared" ref="G153" si="386">SUM(G154:G155)</f>
        <v>39</v>
      </c>
      <c r="H153" s="14">
        <f t="shared" ref="H153" si="387">SUM(H154:H155)</f>
        <v>0</v>
      </c>
      <c r="I153" s="14">
        <f t="shared" ref="I153" si="388">SUM(I154:I155)</f>
        <v>6</v>
      </c>
      <c r="J153" s="14">
        <f t="shared" ref="J153" si="389">SUM(J154:J155)</f>
        <v>139</v>
      </c>
      <c r="K153" s="14">
        <f>SUM(K154:K155)</f>
        <v>187</v>
      </c>
      <c r="L153" s="14"/>
      <c r="M153" s="14"/>
      <c r="N153" s="14"/>
      <c r="O153" s="8">
        <f t="shared" ref="O153" si="390">((K153+M154+N154)/C153)*100</f>
        <v>40.388768898488117</v>
      </c>
    </row>
    <row r="154" spans="1:15" x14ac:dyDescent="0.25">
      <c r="A154" s="27"/>
      <c r="B154" s="3" t="s">
        <v>89</v>
      </c>
      <c r="C154" s="3"/>
      <c r="D154" s="3">
        <v>0</v>
      </c>
      <c r="E154" s="3">
        <v>0</v>
      </c>
      <c r="F154" s="3">
        <v>3</v>
      </c>
      <c r="G154" s="3">
        <v>27</v>
      </c>
      <c r="H154" s="3">
        <v>0</v>
      </c>
      <c r="I154" s="3">
        <v>6</v>
      </c>
      <c r="J154" s="3">
        <v>83</v>
      </c>
      <c r="K154" s="3">
        <v>119</v>
      </c>
      <c r="L154" s="3">
        <v>0</v>
      </c>
      <c r="M154" s="3">
        <v>0</v>
      </c>
      <c r="N154" s="3">
        <v>0</v>
      </c>
      <c r="O154" s="8"/>
    </row>
    <row r="155" spans="1:15" x14ac:dyDescent="0.25">
      <c r="A155" s="27"/>
      <c r="B155" s="3" t="s">
        <v>90</v>
      </c>
      <c r="C155" s="14"/>
      <c r="D155" s="3">
        <v>0</v>
      </c>
      <c r="E155" s="3">
        <v>0</v>
      </c>
      <c r="F155" s="3">
        <v>0</v>
      </c>
      <c r="G155" s="3">
        <v>12</v>
      </c>
      <c r="H155" s="3">
        <v>0</v>
      </c>
      <c r="I155" s="3">
        <v>0</v>
      </c>
      <c r="J155" s="3">
        <v>56</v>
      </c>
      <c r="K155" s="3">
        <f>SUM(D155:J155)</f>
        <v>68</v>
      </c>
      <c r="L155" s="3"/>
      <c r="M155" s="3"/>
      <c r="N155" s="3"/>
      <c r="O155" s="8"/>
    </row>
    <row r="156" spans="1:15" x14ac:dyDescent="0.25">
      <c r="A156" s="29" t="s">
        <v>66</v>
      </c>
      <c r="B156" s="12" t="s">
        <v>15</v>
      </c>
      <c r="C156" s="12">
        <v>408</v>
      </c>
      <c r="D156" s="12">
        <f t="shared" ref="D156" si="391">SUM(D157:D158)</f>
        <v>7</v>
      </c>
      <c r="E156" s="12">
        <f t="shared" ref="E156" si="392">SUM(E157:E158)</f>
        <v>0</v>
      </c>
      <c r="F156" s="12">
        <f t="shared" ref="F156" si="393">SUM(F157:F158)</f>
        <v>3</v>
      </c>
      <c r="G156" s="12">
        <f t="shared" ref="G156" si="394">SUM(G157:G158)</f>
        <v>33</v>
      </c>
      <c r="H156" s="12">
        <f t="shared" ref="H156" si="395">SUM(H157:H158)</f>
        <v>0</v>
      </c>
      <c r="I156" s="12">
        <f t="shared" ref="I156" si="396">SUM(I157:I158)</f>
        <v>4</v>
      </c>
      <c r="J156" s="12">
        <f t="shared" ref="J156" si="397">SUM(J157:J158)</f>
        <v>103</v>
      </c>
      <c r="K156" s="12">
        <f>SUM(K157:K158)</f>
        <v>150</v>
      </c>
      <c r="L156" s="12"/>
      <c r="M156" s="12"/>
      <c r="N156" s="12"/>
      <c r="O156" s="13">
        <f t="shared" ref="O156" si="398">((K156+M157+N157)/C156)*100</f>
        <v>36.764705882352942</v>
      </c>
    </row>
    <row r="157" spans="1:15" x14ac:dyDescent="0.25">
      <c r="A157" s="29"/>
      <c r="B157" s="12" t="s">
        <v>89</v>
      </c>
      <c r="C157" s="12"/>
      <c r="D157" s="12">
        <v>5</v>
      </c>
      <c r="E157" s="12">
        <v>0</v>
      </c>
      <c r="F157" s="12">
        <v>3</v>
      </c>
      <c r="G157" s="12">
        <v>20</v>
      </c>
      <c r="H157" s="12">
        <v>0</v>
      </c>
      <c r="I157" s="12">
        <v>2</v>
      </c>
      <c r="J157" s="12">
        <v>67</v>
      </c>
      <c r="K157" s="12">
        <v>97</v>
      </c>
      <c r="L157" s="12">
        <v>0</v>
      </c>
      <c r="M157" s="12">
        <v>0</v>
      </c>
      <c r="N157" s="12">
        <v>0</v>
      </c>
      <c r="O157" s="13"/>
    </row>
    <row r="158" spans="1:15" x14ac:dyDescent="0.25">
      <c r="A158" s="15"/>
      <c r="B158" s="12" t="s">
        <v>90</v>
      </c>
      <c r="C158" s="12"/>
      <c r="D158" s="12">
        <v>2</v>
      </c>
      <c r="E158" s="12">
        <v>0</v>
      </c>
      <c r="F158" s="12">
        <v>0</v>
      </c>
      <c r="G158" s="12">
        <v>13</v>
      </c>
      <c r="H158" s="12">
        <v>0</v>
      </c>
      <c r="I158" s="12">
        <v>2</v>
      </c>
      <c r="J158" s="12">
        <v>36</v>
      </c>
      <c r="K158" s="12">
        <f>SUM(D158:J158)</f>
        <v>53</v>
      </c>
      <c r="L158" s="12"/>
      <c r="M158" s="12"/>
      <c r="N158" s="12"/>
      <c r="O158" s="13"/>
    </row>
    <row r="159" spans="1:15" x14ac:dyDescent="0.25">
      <c r="A159" s="27" t="s">
        <v>67</v>
      </c>
      <c r="B159" s="3" t="s">
        <v>15</v>
      </c>
      <c r="C159" s="3">
        <v>461</v>
      </c>
      <c r="D159" s="14">
        <f t="shared" ref="D159" si="399">SUM(D160:D161)</f>
        <v>2</v>
      </c>
      <c r="E159" s="14">
        <f t="shared" ref="E159" si="400">SUM(E160:E161)</f>
        <v>1</v>
      </c>
      <c r="F159" s="14">
        <f t="shared" ref="F159" si="401">SUM(F160:F161)</f>
        <v>5</v>
      </c>
      <c r="G159" s="14">
        <f t="shared" ref="G159" si="402">SUM(G160:G161)</f>
        <v>63</v>
      </c>
      <c r="H159" s="14">
        <f t="shared" ref="H159" si="403">SUM(H160:H161)</f>
        <v>0</v>
      </c>
      <c r="I159" s="14">
        <f t="shared" ref="I159" si="404">SUM(I160:I161)</f>
        <v>4</v>
      </c>
      <c r="J159" s="14">
        <f t="shared" ref="J159" si="405">SUM(J160:J161)</f>
        <v>126</v>
      </c>
      <c r="K159" s="14">
        <f>SUM(K160:K161)</f>
        <v>201</v>
      </c>
      <c r="L159" s="14"/>
      <c r="M159" s="14"/>
      <c r="N159" s="14"/>
      <c r="O159" s="8">
        <f t="shared" ref="O159" si="406">((K159+M160+N160)/C159)*100</f>
        <v>43.600867678958785</v>
      </c>
    </row>
    <row r="160" spans="1:15" x14ac:dyDescent="0.25">
      <c r="A160" s="27"/>
      <c r="B160" s="3" t="s">
        <v>89</v>
      </c>
      <c r="C160" s="3"/>
      <c r="D160" s="3">
        <v>2</v>
      </c>
      <c r="E160" s="3">
        <v>1</v>
      </c>
      <c r="F160" s="3">
        <v>4</v>
      </c>
      <c r="G160" s="3">
        <v>42</v>
      </c>
      <c r="H160" s="3">
        <v>0</v>
      </c>
      <c r="I160" s="3">
        <v>2</v>
      </c>
      <c r="J160" s="3">
        <v>75</v>
      </c>
      <c r="K160" s="3">
        <v>126</v>
      </c>
      <c r="L160" s="3">
        <v>0</v>
      </c>
      <c r="M160" s="3">
        <v>0</v>
      </c>
      <c r="N160" s="3">
        <v>0</v>
      </c>
      <c r="O160" s="8"/>
    </row>
    <row r="161" spans="1:15" x14ac:dyDescent="0.25">
      <c r="A161" s="27"/>
      <c r="B161" s="3" t="s">
        <v>90</v>
      </c>
      <c r="C161" s="14"/>
      <c r="D161" s="3">
        <v>0</v>
      </c>
      <c r="E161" s="3">
        <v>0</v>
      </c>
      <c r="F161" s="3">
        <v>1</v>
      </c>
      <c r="G161" s="3">
        <v>21</v>
      </c>
      <c r="H161" s="3">
        <v>0</v>
      </c>
      <c r="I161" s="3">
        <v>2</v>
      </c>
      <c r="J161" s="3">
        <v>51</v>
      </c>
      <c r="K161" s="3">
        <f>SUM(D161:J161)</f>
        <v>75</v>
      </c>
      <c r="L161" s="3"/>
      <c r="M161" s="3"/>
      <c r="N161" s="3"/>
      <c r="O161" s="8"/>
    </row>
    <row r="162" spans="1:15" x14ac:dyDescent="0.25">
      <c r="A162" s="29" t="s">
        <v>68</v>
      </c>
      <c r="B162" s="12" t="s">
        <v>15</v>
      </c>
      <c r="C162" s="12">
        <v>545</v>
      </c>
      <c r="D162" s="12">
        <f t="shared" ref="D162" si="407">SUM(D163:D164)</f>
        <v>5</v>
      </c>
      <c r="E162" s="12">
        <f t="shared" ref="E162" si="408">SUM(E163:E164)</f>
        <v>1</v>
      </c>
      <c r="F162" s="12">
        <f t="shared" ref="F162" si="409">SUM(F163:F164)</f>
        <v>0</v>
      </c>
      <c r="G162" s="12">
        <f t="shared" ref="G162" si="410">SUM(G163:G164)</f>
        <v>32</v>
      </c>
      <c r="H162" s="12">
        <f t="shared" ref="H162" si="411">SUM(H163:H164)</f>
        <v>0</v>
      </c>
      <c r="I162" s="12">
        <f t="shared" ref="I162" si="412">SUM(I163:I164)</f>
        <v>4</v>
      </c>
      <c r="J162" s="12">
        <f t="shared" ref="J162" si="413">SUM(J163:J164)</f>
        <v>170</v>
      </c>
      <c r="K162" s="12">
        <f>SUM(K163:K164)</f>
        <v>212</v>
      </c>
      <c r="L162" s="12"/>
      <c r="M162" s="12"/>
      <c r="N162" s="12"/>
      <c r="O162" s="13">
        <f t="shared" ref="O162" si="414">((K162+M163+N163)/C162)*100</f>
        <v>38.899082568807344</v>
      </c>
    </row>
    <row r="163" spans="1:15" x14ac:dyDescent="0.25">
      <c r="A163" s="29"/>
      <c r="B163" s="12" t="s">
        <v>89</v>
      </c>
      <c r="C163" s="12"/>
      <c r="D163" s="12">
        <v>4</v>
      </c>
      <c r="E163" s="12">
        <v>1</v>
      </c>
      <c r="F163" s="12">
        <v>0</v>
      </c>
      <c r="G163" s="12">
        <v>20</v>
      </c>
      <c r="H163" s="12">
        <v>0</v>
      </c>
      <c r="I163" s="12">
        <v>3</v>
      </c>
      <c r="J163" s="12">
        <v>114</v>
      </c>
      <c r="K163" s="12">
        <v>142</v>
      </c>
      <c r="L163" s="12">
        <v>0</v>
      </c>
      <c r="M163" s="12">
        <v>0</v>
      </c>
      <c r="N163" s="12">
        <v>0</v>
      </c>
      <c r="O163" s="13"/>
    </row>
    <row r="164" spans="1:15" x14ac:dyDescent="0.25">
      <c r="A164" s="15"/>
      <c r="B164" s="12" t="s">
        <v>90</v>
      </c>
      <c r="C164" s="12"/>
      <c r="D164" s="12">
        <v>1</v>
      </c>
      <c r="E164" s="12">
        <v>0</v>
      </c>
      <c r="F164" s="12">
        <v>0</v>
      </c>
      <c r="G164" s="12">
        <v>12</v>
      </c>
      <c r="H164" s="12">
        <v>0</v>
      </c>
      <c r="I164" s="12">
        <v>1</v>
      </c>
      <c r="J164" s="12">
        <v>56</v>
      </c>
      <c r="K164" s="12">
        <f>SUM(D164:J164)</f>
        <v>70</v>
      </c>
      <c r="L164" s="12"/>
      <c r="M164" s="12"/>
      <c r="N164" s="12"/>
      <c r="O164" s="13"/>
    </row>
    <row r="165" spans="1:15" x14ac:dyDescent="0.25">
      <c r="A165" s="27" t="s">
        <v>69</v>
      </c>
      <c r="B165" s="3" t="s">
        <v>15</v>
      </c>
      <c r="C165" s="3">
        <v>287</v>
      </c>
      <c r="D165" s="14">
        <f t="shared" ref="D165" si="415">SUM(D166:D167)</f>
        <v>1</v>
      </c>
      <c r="E165" s="14">
        <f t="shared" ref="E165" si="416">SUM(E166:E167)</f>
        <v>3</v>
      </c>
      <c r="F165" s="14">
        <f t="shared" ref="F165" si="417">SUM(F166:F167)</f>
        <v>0</v>
      </c>
      <c r="G165" s="14">
        <f t="shared" ref="G165" si="418">SUM(G166:G167)</f>
        <v>45</v>
      </c>
      <c r="H165" s="14">
        <f t="shared" ref="H165" si="419">SUM(H166:H167)</f>
        <v>1</v>
      </c>
      <c r="I165" s="14">
        <f t="shared" ref="I165" si="420">SUM(I166:I167)</f>
        <v>3</v>
      </c>
      <c r="J165" s="14">
        <f t="shared" ref="J165" si="421">SUM(J166:J167)</f>
        <v>66</v>
      </c>
      <c r="K165" s="14">
        <f>SUM(K166:K167)</f>
        <v>119</v>
      </c>
      <c r="L165" s="14"/>
      <c r="M165" s="14"/>
      <c r="N165" s="14"/>
      <c r="O165" s="8">
        <f t="shared" ref="O165" si="422">((K165+M166+N166)/C165)*100</f>
        <v>41.463414634146339</v>
      </c>
    </row>
    <row r="166" spans="1:15" x14ac:dyDescent="0.25">
      <c r="A166" s="27"/>
      <c r="B166" s="3" t="s">
        <v>89</v>
      </c>
      <c r="C166" s="3"/>
      <c r="D166" s="3">
        <v>1</v>
      </c>
      <c r="E166" s="3">
        <v>3</v>
      </c>
      <c r="F166" s="3">
        <v>0</v>
      </c>
      <c r="G166" s="3">
        <v>28</v>
      </c>
      <c r="H166" s="3">
        <v>1</v>
      </c>
      <c r="I166" s="3">
        <v>2</v>
      </c>
      <c r="J166" s="3">
        <v>49</v>
      </c>
      <c r="K166" s="3">
        <v>84</v>
      </c>
      <c r="L166" s="3">
        <v>0</v>
      </c>
      <c r="M166" s="3">
        <v>0</v>
      </c>
      <c r="N166" s="3">
        <v>0</v>
      </c>
      <c r="O166" s="8"/>
    </row>
    <row r="167" spans="1:15" x14ac:dyDescent="0.25">
      <c r="A167" s="27"/>
      <c r="B167" s="3" t="s">
        <v>90</v>
      </c>
      <c r="C167" s="14"/>
      <c r="D167" s="3">
        <v>0</v>
      </c>
      <c r="E167" s="3">
        <v>0</v>
      </c>
      <c r="F167" s="3">
        <v>0</v>
      </c>
      <c r="G167" s="3">
        <v>17</v>
      </c>
      <c r="H167" s="3">
        <v>0</v>
      </c>
      <c r="I167" s="3">
        <v>1</v>
      </c>
      <c r="J167" s="3">
        <v>17</v>
      </c>
      <c r="K167" s="3">
        <f>SUM(D167:J167)</f>
        <v>35</v>
      </c>
      <c r="L167" s="3"/>
      <c r="M167" s="3"/>
      <c r="N167" s="3"/>
      <c r="O167" s="8"/>
    </row>
    <row r="168" spans="1:15" x14ac:dyDescent="0.25">
      <c r="A168" s="29" t="s">
        <v>70</v>
      </c>
      <c r="B168" s="12" t="s">
        <v>15</v>
      </c>
      <c r="C168" s="12">
        <v>568</v>
      </c>
      <c r="D168" s="12">
        <f t="shared" ref="D168" si="423">SUM(D169:D170)</f>
        <v>9</v>
      </c>
      <c r="E168" s="12">
        <f t="shared" ref="E168" si="424">SUM(E169:E170)</f>
        <v>2</v>
      </c>
      <c r="F168" s="12">
        <f t="shared" ref="F168" si="425">SUM(F169:F170)</f>
        <v>2</v>
      </c>
      <c r="G168" s="12">
        <f t="shared" ref="G168" si="426">SUM(G169:G170)</f>
        <v>45</v>
      </c>
      <c r="H168" s="12">
        <f t="shared" ref="H168" si="427">SUM(H169:H170)</f>
        <v>0</v>
      </c>
      <c r="I168" s="12">
        <f t="shared" ref="I168" si="428">SUM(I169:I170)</f>
        <v>5</v>
      </c>
      <c r="J168" s="12">
        <f t="shared" ref="J168" si="429">SUM(J169:J170)</f>
        <v>77</v>
      </c>
      <c r="K168" s="12">
        <f>SUM(K169:K170)</f>
        <v>140</v>
      </c>
      <c r="L168" s="12"/>
      <c r="M168" s="12"/>
      <c r="N168" s="12"/>
      <c r="O168" s="13">
        <f t="shared" ref="O168" si="430">((K168+M169+N169)/C168)*100</f>
        <v>24.647887323943664</v>
      </c>
    </row>
    <row r="169" spans="1:15" x14ac:dyDescent="0.25">
      <c r="A169" s="29"/>
      <c r="B169" s="12" t="s">
        <v>89</v>
      </c>
      <c r="C169" s="12"/>
      <c r="D169" s="12">
        <v>8</v>
      </c>
      <c r="E169" s="12">
        <v>1</v>
      </c>
      <c r="F169" s="12">
        <v>1</v>
      </c>
      <c r="G169" s="12">
        <v>38</v>
      </c>
      <c r="H169" s="12">
        <v>0</v>
      </c>
      <c r="I169" s="12">
        <v>2</v>
      </c>
      <c r="J169" s="12">
        <v>65</v>
      </c>
      <c r="K169" s="12">
        <v>115</v>
      </c>
      <c r="L169" s="12">
        <v>0</v>
      </c>
      <c r="M169" s="12">
        <v>0</v>
      </c>
      <c r="N169" s="12">
        <v>0</v>
      </c>
      <c r="O169" s="13"/>
    </row>
    <row r="170" spans="1:15" x14ac:dyDescent="0.25">
      <c r="A170" s="15"/>
      <c r="B170" s="12" t="s">
        <v>90</v>
      </c>
      <c r="C170" s="12"/>
      <c r="D170" s="12">
        <v>1</v>
      </c>
      <c r="E170" s="12">
        <v>1</v>
      </c>
      <c r="F170" s="12">
        <v>1</v>
      </c>
      <c r="G170" s="12">
        <v>7</v>
      </c>
      <c r="H170" s="12">
        <v>0</v>
      </c>
      <c r="I170" s="12">
        <v>3</v>
      </c>
      <c r="J170" s="12">
        <v>12</v>
      </c>
      <c r="K170" s="12">
        <f>SUM(D170:J170)</f>
        <v>25</v>
      </c>
      <c r="L170" s="12"/>
      <c r="M170" s="12"/>
      <c r="N170" s="12"/>
      <c r="O170" s="13"/>
    </row>
    <row r="171" spans="1:15" x14ac:dyDescent="0.25">
      <c r="A171" s="27" t="s">
        <v>71</v>
      </c>
      <c r="B171" s="3" t="s">
        <v>15</v>
      </c>
      <c r="C171" s="3">
        <v>456</v>
      </c>
      <c r="D171" s="14">
        <f t="shared" ref="D171" si="431">SUM(D172:D173)</f>
        <v>0</v>
      </c>
      <c r="E171" s="14">
        <f t="shared" ref="E171" si="432">SUM(E172:E173)</f>
        <v>1</v>
      </c>
      <c r="F171" s="14">
        <f t="shared" ref="F171" si="433">SUM(F172:F173)</f>
        <v>0</v>
      </c>
      <c r="G171" s="14">
        <f t="shared" ref="G171" si="434">SUM(G172:G173)</f>
        <v>26</v>
      </c>
      <c r="H171" s="14">
        <f t="shared" ref="H171" si="435">SUM(H172:H173)</f>
        <v>0</v>
      </c>
      <c r="I171" s="14">
        <f t="shared" ref="I171" si="436">SUM(I172:I173)</f>
        <v>8</v>
      </c>
      <c r="J171" s="14">
        <f t="shared" ref="J171" si="437">SUM(J172:J173)</f>
        <v>81</v>
      </c>
      <c r="K171" s="14">
        <f>SUM(K172:K173)</f>
        <v>116</v>
      </c>
      <c r="L171" s="14"/>
      <c r="M171" s="14"/>
      <c r="N171" s="14"/>
      <c r="O171" s="8">
        <f t="shared" ref="O171" si="438">((K171+M172+N172)/C171)*100</f>
        <v>25.438596491228072</v>
      </c>
    </row>
    <row r="172" spans="1:15" x14ac:dyDescent="0.25">
      <c r="A172" s="27"/>
      <c r="B172" s="3" t="s">
        <v>89</v>
      </c>
      <c r="C172" s="3"/>
      <c r="D172" s="3">
        <v>0</v>
      </c>
      <c r="E172" s="3">
        <v>0</v>
      </c>
      <c r="F172" s="3">
        <v>0</v>
      </c>
      <c r="G172" s="3">
        <v>22</v>
      </c>
      <c r="H172" s="3">
        <v>0</v>
      </c>
      <c r="I172" s="3">
        <v>3</v>
      </c>
      <c r="J172" s="3">
        <v>65</v>
      </c>
      <c r="K172" s="3">
        <v>90</v>
      </c>
      <c r="L172" s="3">
        <v>0</v>
      </c>
      <c r="M172" s="3">
        <v>0</v>
      </c>
      <c r="N172" s="3">
        <v>0</v>
      </c>
      <c r="O172" s="8"/>
    </row>
    <row r="173" spans="1:15" x14ac:dyDescent="0.25">
      <c r="A173" s="27"/>
      <c r="B173" s="3" t="s">
        <v>90</v>
      </c>
      <c r="C173" s="14"/>
      <c r="D173" s="3">
        <v>0</v>
      </c>
      <c r="E173" s="3">
        <v>1</v>
      </c>
      <c r="F173" s="3">
        <v>0</v>
      </c>
      <c r="G173" s="3">
        <v>4</v>
      </c>
      <c r="H173" s="3">
        <v>0</v>
      </c>
      <c r="I173" s="3">
        <v>5</v>
      </c>
      <c r="J173" s="3">
        <v>16</v>
      </c>
      <c r="K173" s="3">
        <f>SUM(D173:J173)</f>
        <v>26</v>
      </c>
      <c r="L173" s="3"/>
      <c r="M173" s="3"/>
      <c r="N173" s="3"/>
      <c r="O173" s="8"/>
    </row>
    <row r="174" spans="1:15" x14ac:dyDescent="0.25">
      <c r="A174" s="29" t="s">
        <v>72</v>
      </c>
      <c r="B174" s="12" t="s">
        <v>15</v>
      </c>
      <c r="C174" s="12">
        <v>424</v>
      </c>
      <c r="D174" s="12">
        <f t="shared" ref="D174" si="439">SUM(D175:D176)</f>
        <v>4</v>
      </c>
      <c r="E174" s="12">
        <f t="shared" ref="E174" si="440">SUM(E175:E176)</f>
        <v>0</v>
      </c>
      <c r="F174" s="12">
        <f t="shared" ref="F174" si="441">SUM(F175:F176)</f>
        <v>2</v>
      </c>
      <c r="G174" s="12">
        <f t="shared" ref="G174" si="442">SUM(G175:G176)</f>
        <v>14</v>
      </c>
      <c r="H174" s="12">
        <f t="shared" ref="H174" si="443">SUM(H175:H176)</f>
        <v>3</v>
      </c>
      <c r="I174" s="12">
        <f t="shared" ref="I174" si="444">SUM(I175:I176)</f>
        <v>5</v>
      </c>
      <c r="J174" s="12">
        <f t="shared" ref="J174" si="445">SUM(J175:J176)</f>
        <v>63</v>
      </c>
      <c r="K174" s="12">
        <f>SUM(K175:K176)</f>
        <v>91</v>
      </c>
      <c r="L174" s="12"/>
      <c r="M174" s="12"/>
      <c r="N174" s="12"/>
      <c r="O174" s="13">
        <f t="shared" ref="O174" si="446">((K174+M175+N175)/C174)*100</f>
        <v>21.462264150943398</v>
      </c>
    </row>
    <row r="175" spans="1:15" x14ac:dyDescent="0.25">
      <c r="A175" s="29"/>
      <c r="B175" s="12" t="s">
        <v>89</v>
      </c>
      <c r="C175" s="12"/>
      <c r="D175" s="12">
        <v>4</v>
      </c>
      <c r="E175" s="12">
        <v>0</v>
      </c>
      <c r="F175" s="12">
        <v>2</v>
      </c>
      <c r="G175" s="12">
        <v>8</v>
      </c>
      <c r="H175" s="12">
        <v>3</v>
      </c>
      <c r="I175" s="12">
        <v>5</v>
      </c>
      <c r="J175" s="12">
        <v>46</v>
      </c>
      <c r="K175" s="12">
        <v>68</v>
      </c>
      <c r="L175" s="12">
        <v>0</v>
      </c>
      <c r="M175" s="12">
        <v>0</v>
      </c>
      <c r="N175" s="12">
        <v>0</v>
      </c>
      <c r="O175" s="13"/>
    </row>
    <row r="176" spans="1:15" x14ac:dyDescent="0.25">
      <c r="A176" s="15"/>
      <c r="B176" s="12" t="s">
        <v>90</v>
      </c>
      <c r="C176" s="12"/>
      <c r="D176" s="12">
        <v>0</v>
      </c>
      <c r="E176" s="12">
        <v>0</v>
      </c>
      <c r="F176" s="12">
        <v>0</v>
      </c>
      <c r="G176" s="12">
        <v>6</v>
      </c>
      <c r="H176" s="12">
        <v>0</v>
      </c>
      <c r="I176" s="12">
        <v>0</v>
      </c>
      <c r="J176" s="12">
        <v>17</v>
      </c>
      <c r="K176" s="12">
        <f>SUM(D176:J176)</f>
        <v>23</v>
      </c>
      <c r="L176" s="12"/>
      <c r="M176" s="12"/>
      <c r="N176" s="12"/>
      <c r="O176" s="13"/>
    </row>
    <row r="177" spans="1:15" x14ac:dyDescent="0.25">
      <c r="A177" s="27" t="s">
        <v>73</v>
      </c>
      <c r="B177" s="3" t="s">
        <v>15</v>
      </c>
      <c r="C177" s="3">
        <v>527</v>
      </c>
      <c r="D177" s="14">
        <f t="shared" ref="D177" si="447">SUM(D178:D179)</f>
        <v>6</v>
      </c>
      <c r="E177" s="14">
        <f t="shared" ref="E177" si="448">SUM(E178:E179)</f>
        <v>8</v>
      </c>
      <c r="F177" s="14">
        <f t="shared" ref="F177" si="449">SUM(F178:F179)</f>
        <v>2</v>
      </c>
      <c r="G177" s="14">
        <f t="shared" ref="G177" si="450">SUM(G178:G179)</f>
        <v>49</v>
      </c>
      <c r="H177" s="14">
        <f t="shared" ref="H177" si="451">SUM(H178:H179)</f>
        <v>0</v>
      </c>
      <c r="I177" s="14">
        <f t="shared" ref="I177" si="452">SUM(I178:I179)</f>
        <v>10</v>
      </c>
      <c r="J177" s="14">
        <f t="shared" ref="J177" si="453">SUM(J178:J179)</f>
        <v>100</v>
      </c>
      <c r="K177" s="14">
        <f>SUM(K178:K179)</f>
        <v>175</v>
      </c>
      <c r="L177" s="14"/>
      <c r="M177" s="14"/>
      <c r="N177" s="14"/>
      <c r="O177" s="8">
        <f t="shared" ref="O177" si="454">((K177+M178+N178)/C177)*100</f>
        <v>33.396584440227706</v>
      </c>
    </row>
    <row r="178" spans="1:15" x14ac:dyDescent="0.25">
      <c r="A178" s="27"/>
      <c r="B178" s="3" t="s">
        <v>89</v>
      </c>
      <c r="C178" s="3"/>
      <c r="D178" s="3">
        <v>6</v>
      </c>
      <c r="E178" s="3">
        <v>8</v>
      </c>
      <c r="F178" s="3">
        <v>2</v>
      </c>
      <c r="G178" s="3">
        <v>42</v>
      </c>
      <c r="H178" s="3">
        <v>0</v>
      </c>
      <c r="I178" s="3">
        <v>9</v>
      </c>
      <c r="J178" s="3">
        <v>92</v>
      </c>
      <c r="K178" s="3">
        <v>159</v>
      </c>
      <c r="L178" s="3">
        <v>0</v>
      </c>
      <c r="M178" s="3">
        <v>0</v>
      </c>
      <c r="N178" s="3">
        <v>1</v>
      </c>
      <c r="O178" s="8"/>
    </row>
    <row r="179" spans="1:15" x14ac:dyDescent="0.25">
      <c r="A179" s="27"/>
      <c r="B179" s="3" t="s">
        <v>90</v>
      </c>
      <c r="C179" s="14"/>
      <c r="D179" s="3">
        <v>0</v>
      </c>
      <c r="E179" s="3">
        <v>0</v>
      </c>
      <c r="F179" s="3">
        <v>0</v>
      </c>
      <c r="G179" s="3">
        <v>7</v>
      </c>
      <c r="H179" s="3">
        <v>0</v>
      </c>
      <c r="I179" s="3">
        <v>1</v>
      </c>
      <c r="J179" s="3">
        <v>8</v>
      </c>
      <c r="K179" s="3">
        <f>SUM(D179:J179)</f>
        <v>16</v>
      </c>
      <c r="L179" s="3"/>
      <c r="M179" s="3"/>
      <c r="N179" s="3"/>
      <c r="O179" s="8"/>
    </row>
    <row r="180" spans="1:15" x14ac:dyDescent="0.25">
      <c r="A180" s="29" t="s">
        <v>74</v>
      </c>
      <c r="B180" s="12" t="s">
        <v>15</v>
      </c>
      <c r="C180" s="12">
        <v>401</v>
      </c>
      <c r="D180" s="12">
        <f t="shared" ref="D180" si="455">SUM(D181:D182)</f>
        <v>5</v>
      </c>
      <c r="E180" s="12">
        <f t="shared" ref="E180" si="456">SUM(E181:E182)</f>
        <v>3</v>
      </c>
      <c r="F180" s="12">
        <f t="shared" ref="F180" si="457">SUM(F181:F182)</f>
        <v>1</v>
      </c>
      <c r="G180" s="12">
        <f t="shared" ref="G180" si="458">SUM(G181:G182)</f>
        <v>27</v>
      </c>
      <c r="H180" s="12">
        <f t="shared" ref="H180" si="459">SUM(H181:H182)</f>
        <v>0</v>
      </c>
      <c r="I180" s="12">
        <f t="shared" ref="I180" si="460">SUM(I181:I182)</f>
        <v>3</v>
      </c>
      <c r="J180" s="12">
        <f t="shared" ref="J180" si="461">SUM(J181:J182)</f>
        <v>67</v>
      </c>
      <c r="K180" s="12">
        <f>SUM(K181:K182)</f>
        <v>106</v>
      </c>
      <c r="L180" s="12"/>
      <c r="M180" s="12"/>
      <c r="N180" s="12"/>
      <c r="O180" s="13">
        <f t="shared" ref="O180" si="462">((K180+M181+N181)/C180)*100</f>
        <v>26.433915211970078</v>
      </c>
    </row>
    <row r="181" spans="1:15" x14ac:dyDescent="0.25">
      <c r="A181" s="29"/>
      <c r="B181" s="12" t="s">
        <v>89</v>
      </c>
      <c r="C181" s="12"/>
      <c r="D181" s="12">
        <v>5</v>
      </c>
      <c r="E181" s="12">
        <v>3</v>
      </c>
      <c r="F181" s="12">
        <v>1</v>
      </c>
      <c r="G181" s="12">
        <v>27</v>
      </c>
      <c r="H181" s="12">
        <v>0</v>
      </c>
      <c r="I181" s="12">
        <v>2</v>
      </c>
      <c r="J181" s="12">
        <v>56</v>
      </c>
      <c r="K181" s="12">
        <v>94</v>
      </c>
      <c r="L181" s="12">
        <v>0</v>
      </c>
      <c r="M181" s="12">
        <v>0</v>
      </c>
      <c r="N181" s="12">
        <v>0</v>
      </c>
      <c r="O181" s="13"/>
    </row>
    <row r="182" spans="1:15" x14ac:dyDescent="0.25">
      <c r="A182" s="15"/>
      <c r="B182" s="12" t="s">
        <v>90</v>
      </c>
      <c r="C182" s="12"/>
      <c r="D182" s="12">
        <v>0</v>
      </c>
      <c r="E182" s="12">
        <v>0</v>
      </c>
      <c r="F182" s="12">
        <v>0</v>
      </c>
      <c r="G182" s="12">
        <v>0</v>
      </c>
      <c r="H182" s="12">
        <v>0</v>
      </c>
      <c r="I182" s="12">
        <v>1</v>
      </c>
      <c r="J182" s="12">
        <v>11</v>
      </c>
      <c r="K182" s="12">
        <f>SUM(D182:J182)</f>
        <v>12</v>
      </c>
      <c r="L182" s="12"/>
      <c r="M182" s="12"/>
      <c r="N182" s="12"/>
      <c r="O182" s="13"/>
    </row>
    <row r="183" spans="1:15" x14ac:dyDescent="0.25">
      <c r="A183" s="27" t="s">
        <v>75</v>
      </c>
      <c r="B183" s="3" t="s">
        <v>15</v>
      </c>
      <c r="C183" s="3">
        <v>411</v>
      </c>
      <c r="D183" s="14">
        <f t="shared" ref="D183" si="463">SUM(D184:D185)</f>
        <v>1</v>
      </c>
      <c r="E183" s="14">
        <f t="shared" ref="E183" si="464">SUM(E184:E185)</f>
        <v>3</v>
      </c>
      <c r="F183" s="14">
        <f t="shared" ref="F183" si="465">SUM(F184:F185)</f>
        <v>4</v>
      </c>
      <c r="G183" s="14">
        <f t="shared" ref="G183" si="466">SUM(G184:G185)</f>
        <v>42</v>
      </c>
      <c r="H183" s="14">
        <f t="shared" ref="H183" si="467">SUM(H184:H185)</f>
        <v>0</v>
      </c>
      <c r="I183" s="14">
        <f t="shared" ref="I183" si="468">SUM(I184:I185)</f>
        <v>4</v>
      </c>
      <c r="J183" s="14">
        <f t="shared" ref="J183" si="469">SUM(J184:J185)</f>
        <v>78</v>
      </c>
      <c r="K183" s="14">
        <f>SUM(K184:K185)</f>
        <v>132</v>
      </c>
      <c r="L183" s="14"/>
      <c r="M183" s="14"/>
      <c r="N183" s="14"/>
      <c r="O183" s="8">
        <f t="shared" ref="O183" si="470">((K183+M184+N184)/C183)*100</f>
        <v>32.360097323600975</v>
      </c>
    </row>
    <row r="184" spans="1:15" x14ac:dyDescent="0.25">
      <c r="A184" s="27"/>
      <c r="B184" s="3" t="s">
        <v>89</v>
      </c>
      <c r="C184" s="3"/>
      <c r="D184" s="3">
        <v>1</v>
      </c>
      <c r="E184" s="3">
        <v>1</v>
      </c>
      <c r="F184" s="3">
        <v>3</v>
      </c>
      <c r="G184" s="3">
        <v>38</v>
      </c>
      <c r="H184" s="3">
        <v>0</v>
      </c>
      <c r="I184" s="3">
        <v>4</v>
      </c>
      <c r="J184" s="3">
        <v>65</v>
      </c>
      <c r="K184" s="3">
        <v>112</v>
      </c>
      <c r="L184" s="3">
        <v>0</v>
      </c>
      <c r="M184" s="3">
        <v>0</v>
      </c>
      <c r="N184" s="3">
        <v>1</v>
      </c>
      <c r="O184" s="8"/>
    </row>
    <row r="185" spans="1:15" x14ac:dyDescent="0.25">
      <c r="A185" s="27"/>
      <c r="B185" s="3" t="s">
        <v>90</v>
      </c>
      <c r="C185" s="14"/>
      <c r="D185" s="3">
        <v>0</v>
      </c>
      <c r="E185" s="3">
        <v>2</v>
      </c>
      <c r="F185" s="3">
        <v>1</v>
      </c>
      <c r="G185" s="3">
        <v>4</v>
      </c>
      <c r="H185" s="3">
        <v>0</v>
      </c>
      <c r="I185" s="3">
        <v>0</v>
      </c>
      <c r="J185" s="3">
        <v>13</v>
      </c>
      <c r="K185" s="3">
        <f>SUM(D185:J185)</f>
        <v>20</v>
      </c>
      <c r="L185" s="3"/>
      <c r="M185" s="3"/>
      <c r="N185" s="3"/>
      <c r="O185" s="8"/>
    </row>
    <row r="186" spans="1:15" x14ac:dyDescent="0.25">
      <c r="A186" s="29" t="s">
        <v>76</v>
      </c>
      <c r="B186" s="12" t="s">
        <v>15</v>
      </c>
      <c r="C186" s="12">
        <v>449</v>
      </c>
      <c r="D186" s="12">
        <f t="shared" ref="D186" si="471">SUM(D187:D188)</f>
        <v>4</v>
      </c>
      <c r="E186" s="12">
        <f t="shared" ref="E186" si="472">SUM(E187:E188)</f>
        <v>6</v>
      </c>
      <c r="F186" s="12">
        <f t="shared" ref="F186" si="473">SUM(F187:F188)</f>
        <v>0</v>
      </c>
      <c r="G186" s="12">
        <f t="shared" ref="G186" si="474">SUM(G187:G188)</f>
        <v>51</v>
      </c>
      <c r="H186" s="12">
        <f t="shared" ref="H186" si="475">SUM(H187:H188)</f>
        <v>0</v>
      </c>
      <c r="I186" s="12">
        <f t="shared" ref="I186" si="476">SUM(I187:I188)</f>
        <v>4</v>
      </c>
      <c r="J186" s="12">
        <f t="shared" ref="J186" si="477">SUM(J187:J188)</f>
        <v>81</v>
      </c>
      <c r="K186" s="12">
        <f>SUM(K187:K188)</f>
        <v>146</v>
      </c>
      <c r="L186" s="12"/>
      <c r="M186" s="12"/>
      <c r="N186" s="12"/>
      <c r="O186" s="13">
        <f t="shared" ref="O186" si="478">((K186+M187+N187)/C186)*100</f>
        <v>32.516703786191535</v>
      </c>
    </row>
    <row r="187" spans="1:15" x14ac:dyDescent="0.25">
      <c r="A187" s="29"/>
      <c r="B187" s="12" t="s">
        <v>89</v>
      </c>
      <c r="C187" s="12"/>
      <c r="D187" s="12">
        <v>4</v>
      </c>
      <c r="E187" s="12">
        <v>5</v>
      </c>
      <c r="F187" s="12">
        <v>0</v>
      </c>
      <c r="G187" s="12">
        <v>45</v>
      </c>
      <c r="H187" s="12">
        <v>0</v>
      </c>
      <c r="I187" s="12">
        <v>1</v>
      </c>
      <c r="J187" s="12">
        <v>76</v>
      </c>
      <c r="K187" s="12">
        <v>131</v>
      </c>
      <c r="L187" s="12">
        <v>0</v>
      </c>
      <c r="M187" s="12">
        <v>0</v>
      </c>
      <c r="N187" s="12">
        <v>0</v>
      </c>
      <c r="O187" s="13"/>
    </row>
    <row r="188" spans="1:15" x14ac:dyDescent="0.25">
      <c r="A188" s="15"/>
      <c r="B188" s="12" t="s">
        <v>90</v>
      </c>
      <c r="C188" s="12"/>
      <c r="D188" s="12">
        <v>0</v>
      </c>
      <c r="E188" s="12">
        <v>1</v>
      </c>
      <c r="F188" s="12">
        <v>0</v>
      </c>
      <c r="G188" s="12">
        <v>6</v>
      </c>
      <c r="H188" s="12">
        <v>0</v>
      </c>
      <c r="I188" s="12">
        <v>3</v>
      </c>
      <c r="J188" s="12">
        <v>5</v>
      </c>
      <c r="K188" s="12">
        <f>SUM(D188:J188)</f>
        <v>15</v>
      </c>
      <c r="L188" s="12"/>
      <c r="M188" s="12"/>
      <c r="N188" s="12"/>
      <c r="O188" s="13"/>
    </row>
    <row r="189" spans="1:15" x14ac:dyDescent="0.25">
      <c r="A189" s="27" t="s">
        <v>77</v>
      </c>
      <c r="B189" s="3" t="s">
        <v>15</v>
      </c>
      <c r="C189" s="3">
        <v>434</v>
      </c>
      <c r="D189" s="14">
        <f t="shared" ref="D189" si="479">SUM(D190:D191)</f>
        <v>3</v>
      </c>
      <c r="E189" s="14">
        <f t="shared" ref="E189" si="480">SUM(E190:E191)</f>
        <v>1</v>
      </c>
      <c r="F189" s="14">
        <f t="shared" ref="F189" si="481">SUM(F190:F191)</f>
        <v>1</v>
      </c>
      <c r="G189" s="14">
        <f t="shared" ref="G189" si="482">SUM(G190:G191)</f>
        <v>33</v>
      </c>
      <c r="H189" s="14">
        <f t="shared" ref="H189" si="483">SUM(H190:H191)</f>
        <v>0</v>
      </c>
      <c r="I189" s="14">
        <f t="shared" ref="I189" si="484">SUM(I190:I191)</f>
        <v>1</v>
      </c>
      <c r="J189" s="14">
        <f t="shared" ref="J189" si="485">SUM(J190:J191)</f>
        <v>81</v>
      </c>
      <c r="K189" s="14">
        <f>SUM(K190:K191)</f>
        <v>120</v>
      </c>
      <c r="L189" s="14"/>
      <c r="M189" s="14"/>
      <c r="N189" s="14"/>
      <c r="O189" s="8">
        <f t="shared" ref="O189" si="486">((K189+M190+N190)/C189)*100</f>
        <v>27.649769585253459</v>
      </c>
    </row>
    <row r="190" spans="1:15" x14ac:dyDescent="0.25">
      <c r="A190" s="27"/>
      <c r="B190" s="3" t="s">
        <v>89</v>
      </c>
      <c r="C190" s="3"/>
      <c r="D190" s="3">
        <v>3</v>
      </c>
      <c r="E190" s="3">
        <v>1</v>
      </c>
      <c r="F190" s="3">
        <v>1</v>
      </c>
      <c r="G190" s="3">
        <v>32</v>
      </c>
      <c r="H190" s="3">
        <v>0</v>
      </c>
      <c r="I190" s="3">
        <v>1</v>
      </c>
      <c r="J190" s="3">
        <v>79</v>
      </c>
      <c r="K190" s="3">
        <v>117</v>
      </c>
      <c r="L190" s="3">
        <v>0</v>
      </c>
      <c r="M190" s="3">
        <v>0</v>
      </c>
      <c r="N190" s="3">
        <v>0</v>
      </c>
      <c r="O190" s="8"/>
    </row>
    <row r="191" spans="1:15" x14ac:dyDescent="0.25">
      <c r="A191" s="27"/>
      <c r="B191" s="3" t="s">
        <v>90</v>
      </c>
      <c r="C191" s="14"/>
      <c r="D191" s="3">
        <v>0</v>
      </c>
      <c r="E191" s="3">
        <v>0</v>
      </c>
      <c r="F191" s="3">
        <v>0</v>
      </c>
      <c r="G191" s="3">
        <v>1</v>
      </c>
      <c r="H191" s="3">
        <v>0</v>
      </c>
      <c r="I191" s="3">
        <v>0</v>
      </c>
      <c r="J191" s="3">
        <v>2</v>
      </c>
      <c r="K191" s="3">
        <f>SUM(D191:J191)</f>
        <v>3</v>
      </c>
      <c r="L191" s="3"/>
      <c r="M191" s="3"/>
      <c r="N191" s="3"/>
      <c r="O191" s="8"/>
    </row>
    <row r="192" spans="1:15" x14ac:dyDescent="0.25">
      <c r="A192" s="29" t="s">
        <v>78</v>
      </c>
      <c r="B192" s="12" t="s">
        <v>15</v>
      </c>
      <c r="C192" s="12">
        <v>359</v>
      </c>
      <c r="D192" s="12">
        <f t="shared" ref="D192" si="487">SUM(D193:D194)</f>
        <v>0</v>
      </c>
      <c r="E192" s="12">
        <f t="shared" ref="E192" si="488">SUM(E193:E194)</f>
        <v>0</v>
      </c>
      <c r="F192" s="12">
        <f t="shared" ref="F192" si="489">SUM(F193:F194)</f>
        <v>0</v>
      </c>
      <c r="G192" s="12">
        <f t="shared" ref="G192" si="490">SUM(G193:G194)</f>
        <v>4</v>
      </c>
      <c r="H192" s="12">
        <f t="shared" ref="H192" si="491">SUM(H193:H194)</f>
        <v>0</v>
      </c>
      <c r="I192" s="12">
        <f t="shared" ref="I192" si="492">SUM(I193:I194)</f>
        <v>4</v>
      </c>
      <c r="J192" s="12">
        <f t="shared" ref="J192" si="493">SUM(J193:J194)</f>
        <v>50</v>
      </c>
      <c r="K192" s="12">
        <f>SUM(K193:K194)</f>
        <v>58</v>
      </c>
      <c r="L192" s="12"/>
      <c r="M192" s="12"/>
      <c r="N192" s="12"/>
      <c r="O192" s="13">
        <f t="shared" ref="O192" si="494">((K192+M193+N193)/C192)*100</f>
        <v>16.434540389972145</v>
      </c>
    </row>
    <row r="193" spans="1:15" x14ac:dyDescent="0.25">
      <c r="A193" s="29"/>
      <c r="B193" s="12" t="s">
        <v>89</v>
      </c>
      <c r="C193" s="12"/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2">
        <v>3</v>
      </c>
      <c r="J193" s="12">
        <v>34</v>
      </c>
      <c r="K193" s="12">
        <v>37</v>
      </c>
      <c r="L193" s="12">
        <v>0</v>
      </c>
      <c r="M193" s="12">
        <v>0</v>
      </c>
      <c r="N193" s="12">
        <v>1</v>
      </c>
      <c r="O193" s="13"/>
    </row>
    <row r="194" spans="1:15" x14ac:dyDescent="0.25">
      <c r="A194" s="15"/>
      <c r="B194" s="12" t="s">
        <v>90</v>
      </c>
      <c r="C194" s="12"/>
      <c r="D194" s="12">
        <v>0</v>
      </c>
      <c r="E194" s="12">
        <v>0</v>
      </c>
      <c r="F194" s="12">
        <v>0</v>
      </c>
      <c r="G194" s="12">
        <v>4</v>
      </c>
      <c r="H194" s="12">
        <v>0</v>
      </c>
      <c r="I194" s="12">
        <v>1</v>
      </c>
      <c r="J194" s="12">
        <v>16</v>
      </c>
      <c r="K194" s="12">
        <f>SUM(D194:J194)</f>
        <v>21</v>
      </c>
      <c r="L194" s="12"/>
      <c r="M194" s="12"/>
      <c r="N194" s="12"/>
      <c r="O194" s="13"/>
    </row>
    <row r="195" spans="1:15" x14ac:dyDescent="0.25">
      <c r="A195" s="28" t="s">
        <v>107</v>
      </c>
      <c r="B195" s="3" t="s">
        <v>15</v>
      </c>
      <c r="C195" s="3">
        <v>137</v>
      </c>
      <c r="D195" s="14">
        <f t="shared" ref="D195" si="495">SUM(D196:D197)</f>
        <v>2</v>
      </c>
      <c r="E195" s="14">
        <f t="shared" ref="E195" si="496">SUM(E196:E197)</f>
        <v>0</v>
      </c>
      <c r="F195" s="14">
        <f t="shared" ref="F195" si="497">SUM(F196:F197)</f>
        <v>0</v>
      </c>
      <c r="G195" s="14">
        <f t="shared" ref="G195" si="498">SUM(G196:G197)</f>
        <v>3</v>
      </c>
      <c r="H195" s="14">
        <f t="shared" ref="H195" si="499">SUM(H196:H197)</f>
        <v>0</v>
      </c>
      <c r="I195" s="14">
        <f t="shared" ref="I195" si="500">SUM(I196:I197)</f>
        <v>0</v>
      </c>
      <c r="J195" s="14">
        <f t="shared" ref="J195" si="501">SUM(J196:J197)</f>
        <v>62</v>
      </c>
      <c r="K195" s="14">
        <f>SUM(K196:K197)</f>
        <v>67</v>
      </c>
      <c r="L195" s="14"/>
      <c r="M195" s="14"/>
      <c r="N195" s="14"/>
      <c r="O195" s="8">
        <f t="shared" ref="O195" si="502">((K195+M196+N196)/C195)*100</f>
        <v>48.9051094890511</v>
      </c>
    </row>
    <row r="196" spans="1:15" x14ac:dyDescent="0.25">
      <c r="A196" s="28"/>
      <c r="B196" s="3" t="s">
        <v>89</v>
      </c>
      <c r="C196" s="3"/>
      <c r="D196" s="3">
        <v>2</v>
      </c>
      <c r="E196" s="3">
        <v>0</v>
      </c>
      <c r="F196" s="3">
        <v>0</v>
      </c>
      <c r="G196" s="3">
        <v>2</v>
      </c>
      <c r="H196" s="3">
        <v>0</v>
      </c>
      <c r="I196" s="3">
        <v>0</v>
      </c>
      <c r="J196" s="3">
        <v>37</v>
      </c>
      <c r="K196" s="3">
        <v>41</v>
      </c>
      <c r="L196" s="3">
        <v>0</v>
      </c>
      <c r="M196" s="3">
        <v>0</v>
      </c>
      <c r="N196" s="3">
        <v>0</v>
      </c>
      <c r="O196" s="8"/>
    </row>
    <row r="197" spans="1:15" x14ac:dyDescent="0.25">
      <c r="A197" s="28"/>
      <c r="B197" s="3" t="s">
        <v>90</v>
      </c>
      <c r="C197" s="14"/>
      <c r="D197" s="3">
        <v>0</v>
      </c>
      <c r="E197" s="3">
        <v>0</v>
      </c>
      <c r="F197" s="3">
        <v>0</v>
      </c>
      <c r="G197" s="3">
        <v>1</v>
      </c>
      <c r="H197" s="3">
        <v>0</v>
      </c>
      <c r="I197" s="3">
        <v>0</v>
      </c>
      <c r="J197" s="3">
        <v>25</v>
      </c>
      <c r="K197" s="3">
        <f>SUM(D197:J197)</f>
        <v>26</v>
      </c>
      <c r="L197" s="3"/>
      <c r="M197" s="3"/>
      <c r="N197" s="3"/>
      <c r="O197" s="8"/>
    </row>
    <row r="198" spans="1:15" x14ac:dyDescent="0.25">
      <c r="A198" s="29" t="s">
        <v>79</v>
      </c>
      <c r="B198" s="12" t="s">
        <v>15</v>
      </c>
      <c r="C198" s="12">
        <v>116</v>
      </c>
      <c r="D198" s="12">
        <f t="shared" ref="D198" si="503">SUM(D199:D200)</f>
        <v>4</v>
      </c>
      <c r="E198" s="12">
        <f t="shared" ref="E198" si="504">SUM(E199:E200)</f>
        <v>0</v>
      </c>
      <c r="F198" s="12">
        <f t="shared" ref="F198" si="505">SUM(F199:F200)</f>
        <v>0</v>
      </c>
      <c r="G198" s="12">
        <f t="shared" ref="G198" si="506">SUM(G199:G200)</f>
        <v>4</v>
      </c>
      <c r="H198" s="12">
        <f t="shared" ref="H198" si="507">SUM(H199:H200)</f>
        <v>1</v>
      </c>
      <c r="I198" s="12">
        <f t="shared" ref="I198" si="508">SUM(I199:I200)</f>
        <v>1</v>
      </c>
      <c r="J198" s="12">
        <f t="shared" ref="J198" si="509">SUM(J199:J200)</f>
        <v>15</v>
      </c>
      <c r="K198" s="12">
        <f>SUM(K199:K200)</f>
        <v>25</v>
      </c>
      <c r="L198" s="12"/>
      <c r="M198" s="12"/>
      <c r="N198" s="12"/>
      <c r="O198" s="13">
        <f t="shared" ref="O198" si="510">((K198+M199+N199)/C198)*100</f>
        <v>21.551724137931032</v>
      </c>
    </row>
    <row r="199" spans="1:15" x14ac:dyDescent="0.25">
      <c r="A199" s="29"/>
      <c r="B199" s="12" t="s">
        <v>89</v>
      </c>
      <c r="C199" s="12"/>
      <c r="D199" s="12">
        <v>4</v>
      </c>
      <c r="E199" s="12">
        <v>0</v>
      </c>
      <c r="F199" s="12">
        <v>0</v>
      </c>
      <c r="G199" s="12">
        <v>4</v>
      </c>
      <c r="H199" s="12">
        <v>1</v>
      </c>
      <c r="I199" s="12">
        <v>1</v>
      </c>
      <c r="J199" s="12">
        <v>11</v>
      </c>
      <c r="K199" s="12">
        <v>21</v>
      </c>
      <c r="L199" s="12">
        <v>0</v>
      </c>
      <c r="M199" s="12">
        <v>0</v>
      </c>
      <c r="N199" s="12">
        <v>0</v>
      </c>
      <c r="O199" s="13"/>
    </row>
    <row r="200" spans="1:15" x14ac:dyDescent="0.25">
      <c r="A200" s="15"/>
      <c r="B200" s="12" t="s">
        <v>90</v>
      </c>
      <c r="C200" s="12"/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4</v>
      </c>
      <c r="K200" s="12">
        <f>SUM(D200:J200)</f>
        <v>4</v>
      </c>
      <c r="L200" s="12"/>
      <c r="M200" s="12"/>
      <c r="N200" s="12"/>
      <c r="O200" s="13"/>
    </row>
    <row r="201" spans="1:15" x14ac:dyDescent="0.25">
      <c r="A201" s="27" t="s">
        <v>80</v>
      </c>
      <c r="B201" s="3" t="s">
        <v>15</v>
      </c>
      <c r="C201" s="3">
        <v>575</v>
      </c>
      <c r="D201" s="14">
        <f t="shared" ref="D201" si="511">SUM(D202:D203)</f>
        <v>9</v>
      </c>
      <c r="E201" s="14">
        <f t="shared" ref="E201" si="512">SUM(E202:E203)</f>
        <v>0</v>
      </c>
      <c r="F201" s="14">
        <f t="shared" ref="F201" si="513">SUM(F202:F203)</f>
        <v>5</v>
      </c>
      <c r="G201" s="14">
        <f t="shared" ref="G201" si="514">SUM(G202:G203)</f>
        <v>48</v>
      </c>
      <c r="H201" s="14">
        <f t="shared" ref="H201" si="515">SUM(H202:H203)</f>
        <v>0</v>
      </c>
      <c r="I201" s="14">
        <f t="shared" ref="I201" si="516">SUM(I202:I203)</f>
        <v>4</v>
      </c>
      <c r="J201" s="14">
        <f t="shared" ref="J201" si="517">SUM(J202:J203)</f>
        <v>61</v>
      </c>
      <c r="K201" s="14">
        <f>SUM(K202:K203)</f>
        <v>127</v>
      </c>
      <c r="L201" s="14"/>
      <c r="M201" s="14"/>
      <c r="N201" s="14"/>
      <c r="O201" s="8">
        <f t="shared" ref="O201" si="518">((K201+M202+N202)/C201)*100</f>
        <v>22.086956521739133</v>
      </c>
    </row>
    <row r="202" spans="1:15" x14ac:dyDescent="0.25">
      <c r="A202" s="27"/>
      <c r="B202" s="3" t="s">
        <v>89</v>
      </c>
      <c r="C202" s="3"/>
      <c r="D202" s="3">
        <v>8</v>
      </c>
      <c r="E202" s="3">
        <v>0</v>
      </c>
      <c r="F202" s="3">
        <v>5</v>
      </c>
      <c r="G202" s="3">
        <v>42</v>
      </c>
      <c r="H202" s="3">
        <v>0</v>
      </c>
      <c r="I202" s="3">
        <v>3</v>
      </c>
      <c r="J202" s="3">
        <v>55</v>
      </c>
      <c r="K202" s="3">
        <v>113</v>
      </c>
      <c r="L202" s="3">
        <v>0</v>
      </c>
      <c r="M202" s="3">
        <v>0</v>
      </c>
      <c r="N202" s="3">
        <v>0</v>
      </c>
      <c r="O202" s="8"/>
    </row>
    <row r="203" spans="1:15" x14ac:dyDescent="0.25">
      <c r="A203" s="27"/>
      <c r="B203" s="3" t="s">
        <v>90</v>
      </c>
      <c r="C203" s="14"/>
      <c r="D203" s="3">
        <v>1</v>
      </c>
      <c r="E203" s="3">
        <v>0</v>
      </c>
      <c r="F203" s="3">
        <v>0</v>
      </c>
      <c r="G203" s="3">
        <v>6</v>
      </c>
      <c r="H203" s="3">
        <v>0</v>
      </c>
      <c r="I203" s="3">
        <v>1</v>
      </c>
      <c r="J203" s="3">
        <v>6</v>
      </c>
      <c r="K203" s="3">
        <f>SUM(D203:J203)</f>
        <v>14</v>
      </c>
      <c r="L203" s="3"/>
      <c r="M203" s="3"/>
      <c r="N203" s="3"/>
      <c r="O203" s="8"/>
    </row>
    <row r="204" spans="1:15" x14ac:dyDescent="0.25">
      <c r="A204" s="29" t="s">
        <v>81</v>
      </c>
      <c r="B204" s="12" t="s">
        <v>15</v>
      </c>
      <c r="C204" s="12">
        <v>322</v>
      </c>
      <c r="D204" s="12">
        <f t="shared" ref="D204" si="519">SUM(D205:D206)</f>
        <v>0</v>
      </c>
      <c r="E204" s="12">
        <f t="shared" ref="E204" si="520">SUM(E205:E206)</f>
        <v>0</v>
      </c>
      <c r="F204" s="12">
        <f t="shared" ref="F204" si="521">SUM(F205:F206)</f>
        <v>0</v>
      </c>
      <c r="G204" s="12">
        <f t="shared" ref="G204" si="522">SUM(G205:G206)</f>
        <v>41</v>
      </c>
      <c r="H204" s="12">
        <f t="shared" ref="H204" si="523">SUM(H205:H206)</f>
        <v>0</v>
      </c>
      <c r="I204" s="12">
        <f t="shared" ref="I204" si="524">SUM(I205:I206)</f>
        <v>3</v>
      </c>
      <c r="J204" s="12">
        <f t="shared" ref="J204" si="525">SUM(J205:J206)</f>
        <v>58</v>
      </c>
      <c r="K204" s="12">
        <f>SUM(K205:K206)</f>
        <v>102</v>
      </c>
      <c r="L204" s="12"/>
      <c r="M204" s="12"/>
      <c r="N204" s="12"/>
      <c r="O204" s="13">
        <f t="shared" ref="O204" si="526">((K204+M205+N205)/C204)*100</f>
        <v>31.677018633540371</v>
      </c>
    </row>
    <row r="205" spans="1:15" x14ac:dyDescent="0.25">
      <c r="A205" s="29"/>
      <c r="B205" s="12" t="s">
        <v>89</v>
      </c>
      <c r="C205" s="12"/>
      <c r="D205" s="12">
        <v>0</v>
      </c>
      <c r="E205" s="12">
        <v>0</v>
      </c>
      <c r="F205" s="12">
        <v>0</v>
      </c>
      <c r="G205" s="12">
        <v>33</v>
      </c>
      <c r="H205" s="12">
        <v>0</v>
      </c>
      <c r="I205" s="12">
        <v>3</v>
      </c>
      <c r="J205" s="12">
        <v>57</v>
      </c>
      <c r="K205" s="12">
        <v>93</v>
      </c>
      <c r="L205" s="12">
        <v>0</v>
      </c>
      <c r="M205" s="12">
        <v>0</v>
      </c>
      <c r="N205" s="12">
        <v>0</v>
      </c>
      <c r="O205" s="13"/>
    </row>
    <row r="206" spans="1:15" x14ac:dyDescent="0.25">
      <c r="A206" s="15"/>
      <c r="B206" s="12" t="s">
        <v>90</v>
      </c>
      <c r="C206" s="12"/>
      <c r="D206" s="12">
        <v>0</v>
      </c>
      <c r="E206" s="12">
        <v>0</v>
      </c>
      <c r="F206" s="12">
        <v>0</v>
      </c>
      <c r="G206" s="12">
        <v>8</v>
      </c>
      <c r="H206" s="12">
        <v>0</v>
      </c>
      <c r="I206" s="12">
        <v>0</v>
      </c>
      <c r="J206" s="12">
        <v>1</v>
      </c>
      <c r="K206" s="12">
        <f>SUM(D206:J206)</f>
        <v>9</v>
      </c>
      <c r="L206" s="12"/>
      <c r="M206" s="12"/>
      <c r="N206" s="12"/>
      <c r="O206" s="13"/>
    </row>
    <row r="207" spans="1:15" x14ac:dyDescent="0.25">
      <c r="A207" s="28" t="s">
        <v>102</v>
      </c>
      <c r="B207" s="3" t="s">
        <v>15</v>
      </c>
      <c r="C207" s="3">
        <v>147</v>
      </c>
      <c r="D207" s="14">
        <f t="shared" ref="D207" si="527">SUM(D208:D209)</f>
        <v>7</v>
      </c>
      <c r="E207" s="14">
        <f t="shared" ref="E207" si="528">SUM(E208:E209)</f>
        <v>3</v>
      </c>
      <c r="F207" s="14">
        <f t="shared" ref="F207" si="529">SUM(F208:F209)</f>
        <v>1</v>
      </c>
      <c r="G207" s="14">
        <f t="shared" ref="G207" si="530">SUM(G208:G209)</f>
        <v>24</v>
      </c>
      <c r="H207" s="14">
        <f t="shared" ref="H207" si="531">SUM(H208:H209)</f>
        <v>0</v>
      </c>
      <c r="I207" s="14">
        <f t="shared" ref="I207" si="532">SUM(I208:I209)</f>
        <v>6</v>
      </c>
      <c r="J207" s="14">
        <f t="shared" ref="J207" si="533">SUM(J208:J209)</f>
        <v>30</v>
      </c>
      <c r="K207" s="14">
        <f>SUM(K208:K209)</f>
        <v>71</v>
      </c>
      <c r="L207" s="14"/>
      <c r="M207" s="14"/>
      <c r="N207" s="14"/>
      <c r="O207" s="8">
        <f t="shared" ref="O207" si="534">((K207+M208+N208)/C207)*100</f>
        <v>48.299319727891152</v>
      </c>
    </row>
    <row r="208" spans="1:15" x14ac:dyDescent="0.25">
      <c r="A208" s="28"/>
      <c r="B208" s="3" t="s">
        <v>89</v>
      </c>
      <c r="C208" s="3"/>
      <c r="D208" s="3">
        <v>6</v>
      </c>
      <c r="E208" s="3">
        <v>2</v>
      </c>
      <c r="F208" s="3">
        <v>1</v>
      </c>
      <c r="G208" s="3">
        <v>22</v>
      </c>
      <c r="H208" s="3">
        <v>0</v>
      </c>
      <c r="I208" s="3">
        <v>6</v>
      </c>
      <c r="J208" s="3">
        <v>25</v>
      </c>
      <c r="K208" s="3">
        <v>62</v>
      </c>
      <c r="L208" s="3">
        <v>0</v>
      </c>
      <c r="M208" s="3">
        <v>0</v>
      </c>
      <c r="N208" s="3">
        <v>0</v>
      </c>
      <c r="O208" s="8"/>
    </row>
    <row r="209" spans="1:15" x14ac:dyDescent="0.25">
      <c r="A209" s="28"/>
      <c r="B209" s="3" t="s">
        <v>90</v>
      </c>
      <c r="C209" s="14"/>
      <c r="D209" s="3">
        <v>1</v>
      </c>
      <c r="E209" s="3">
        <v>1</v>
      </c>
      <c r="F209" s="3">
        <v>0</v>
      </c>
      <c r="G209" s="3">
        <v>2</v>
      </c>
      <c r="H209" s="3">
        <v>0</v>
      </c>
      <c r="I209" s="3">
        <v>0</v>
      </c>
      <c r="J209" s="3">
        <v>5</v>
      </c>
      <c r="K209" s="3">
        <f>SUM(D209:J209)</f>
        <v>9</v>
      </c>
      <c r="L209" s="3"/>
      <c r="M209" s="3"/>
      <c r="N209" s="3"/>
      <c r="O209" s="8"/>
    </row>
    <row r="210" spans="1:15" x14ac:dyDescent="0.25">
      <c r="A210" s="29" t="s">
        <v>82</v>
      </c>
      <c r="B210" s="12" t="s">
        <v>15</v>
      </c>
      <c r="C210" s="12">
        <v>126</v>
      </c>
      <c r="D210" s="12">
        <f t="shared" ref="D210" si="535">SUM(D211:D212)</f>
        <v>2</v>
      </c>
      <c r="E210" s="12">
        <f t="shared" ref="E210" si="536">SUM(E211:E212)</f>
        <v>2</v>
      </c>
      <c r="F210" s="12">
        <f t="shared" ref="F210" si="537">SUM(F211:F212)</f>
        <v>0</v>
      </c>
      <c r="G210" s="12">
        <f t="shared" ref="G210" si="538">SUM(G211:G212)</f>
        <v>12</v>
      </c>
      <c r="H210" s="12">
        <f t="shared" ref="H210" si="539">SUM(H211:H212)</f>
        <v>0</v>
      </c>
      <c r="I210" s="12">
        <f t="shared" ref="I210" si="540">SUM(I211:I212)</f>
        <v>5</v>
      </c>
      <c r="J210" s="12">
        <f t="shared" ref="J210" si="541">SUM(J211:J212)</f>
        <v>17</v>
      </c>
      <c r="K210" s="12">
        <f>SUM(K211:K212)</f>
        <v>38</v>
      </c>
      <c r="L210" s="12"/>
      <c r="M210" s="12"/>
      <c r="N210" s="12"/>
      <c r="O210" s="13">
        <f t="shared" ref="O210" si="542">((K210+M211+N211)/C210)*100</f>
        <v>30.158730158730158</v>
      </c>
    </row>
    <row r="211" spans="1:15" x14ac:dyDescent="0.25">
      <c r="A211" s="29"/>
      <c r="B211" s="12" t="s">
        <v>89</v>
      </c>
      <c r="C211" s="12"/>
      <c r="D211" s="12">
        <v>2</v>
      </c>
      <c r="E211" s="12">
        <v>2</v>
      </c>
      <c r="F211" s="12">
        <v>0</v>
      </c>
      <c r="G211" s="12">
        <v>10</v>
      </c>
      <c r="H211" s="12">
        <v>0</v>
      </c>
      <c r="I211" s="12">
        <v>4</v>
      </c>
      <c r="J211" s="12">
        <v>13</v>
      </c>
      <c r="K211" s="12">
        <v>31</v>
      </c>
      <c r="L211" s="12">
        <v>0</v>
      </c>
      <c r="M211" s="12">
        <v>0</v>
      </c>
      <c r="N211" s="12">
        <v>0</v>
      </c>
      <c r="O211" s="13"/>
    </row>
    <row r="212" spans="1:15" x14ac:dyDescent="0.25">
      <c r="A212" s="15"/>
      <c r="B212" s="12" t="s">
        <v>90</v>
      </c>
      <c r="C212" s="12"/>
      <c r="D212" s="12">
        <v>0</v>
      </c>
      <c r="E212" s="12">
        <v>0</v>
      </c>
      <c r="F212" s="12">
        <v>0</v>
      </c>
      <c r="G212" s="12">
        <v>2</v>
      </c>
      <c r="H212" s="12">
        <v>0</v>
      </c>
      <c r="I212" s="12">
        <v>1</v>
      </c>
      <c r="J212" s="12">
        <v>4</v>
      </c>
      <c r="K212" s="12">
        <f>SUM(D212:J212)</f>
        <v>7</v>
      </c>
      <c r="L212" s="12"/>
      <c r="M212" s="12"/>
      <c r="N212" s="12"/>
      <c r="O212" s="13"/>
    </row>
    <row r="213" spans="1:15" x14ac:dyDescent="0.25">
      <c r="A213" s="27" t="s">
        <v>83</v>
      </c>
      <c r="B213" s="3" t="s">
        <v>15</v>
      </c>
      <c r="C213" s="3">
        <v>146</v>
      </c>
      <c r="D213" s="14">
        <f t="shared" ref="D213" si="543">SUM(D214:D215)</f>
        <v>6</v>
      </c>
      <c r="E213" s="14">
        <f t="shared" ref="E213" si="544">SUM(E214:E215)</f>
        <v>0</v>
      </c>
      <c r="F213" s="14">
        <f t="shared" ref="F213" si="545">SUM(F214:F215)</f>
        <v>1</v>
      </c>
      <c r="G213" s="14">
        <f t="shared" ref="G213" si="546">SUM(G214:G215)</f>
        <v>8</v>
      </c>
      <c r="H213" s="14">
        <f t="shared" ref="H213" si="547">SUM(H214:H215)</f>
        <v>0</v>
      </c>
      <c r="I213" s="14">
        <f t="shared" ref="I213" si="548">SUM(I214:I215)</f>
        <v>0</v>
      </c>
      <c r="J213" s="14">
        <f t="shared" ref="J213" si="549">SUM(J214:J215)</f>
        <v>20</v>
      </c>
      <c r="K213" s="14">
        <f>SUM(K214:K215)</f>
        <v>35</v>
      </c>
      <c r="L213" s="14"/>
      <c r="M213" s="14"/>
      <c r="N213" s="14"/>
      <c r="O213" s="8">
        <f t="shared" ref="O213" si="550">((K213+M214+N214)/C213)*100</f>
        <v>23.972602739726025</v>
      </c>
    </row>
    <row r="214" spans="1:15" x14ac:dyDescent="0.25">
      <c r="A214" s="27"/>
      <c r="B214" s="3" t="s">
        <v>89</v>
      </c>
      <c r="C214" s="3"/>
      <c r="D214" s="3">
        <v>6</v>
      </c>
      <c r="E214" s="3">
        <v>0</v>
      </c>
      <c r="F214" s="3">
        <v>1</v>
      </c>
      <c r="G214" s="3">
        <v>5</v>
      </c>
      <c r="H214" s="3">
        <v>0</v>
      </c>
      <c r="I214" s="3">
        <v>0</v>
      </c>
      <c r="J214" s="3">
        <v>15</v>
      </c>
      <c r="K214" s="3">
        <v>27</v>
      </c>
      <c r="L214" s="3">
        <v>0</v>
      </c>
      <c r="M214" s="3">
        <v>0</v>
      </c>
      <c r="N214" s="3">
        <v>0</v>
      </c>
      <c r="O214" s="8"/>
    </row>
    <row r="215" spans="1:15" x14ac:dyDescent="0.25">
      <c r="A215" s="27"/>
      <c r="B215" s="3" t="s">
        <v>90</v>
      </c>
      <c r="C215" s="14"/>
      <c r="D215" s="3">
        <v>0</v>
      </c>
      <c r="E215" s="3">
        <v>0</v>
      </c>
      <c r="F215" s="3">
        <v>0</v>
      </c>
      <c r="G215" s="3">
        <v>3</v>
      </c>
      <c r="H215" s="3">
        <v>0</v>
      </c>
      <c r="I215" s="3">
        <v>0</v>
      </c>
      <c r="J215" s="3">
        <v>5</v>
      </c>
      <c r="K215" s="3">
        <f>SUM(D215:J215)</f>
        <v>8</v>
      </c>
      <c r="L215" s="3"/>
      <c r="M215" s="3"/>
      <c r="N215" s="3"/>
      <c r="O215" s="8"/>
    </row>
    <row r="216" spans="1:15" x14ac:dyDescent="0.25">
      <c r="A216" s="29" t="s">
        <v>84</v>
      </c>
      <c r="B216" s="12" t="s">
        <v>15</v>
      </c>
      <c r="C216" s="12">
        <v>340</v>
      </c>
      <c r="D216" s="12">
        <f t="shared" ref="D216" si="551">SUM(D217:D218)</f>
        <v>2</v>
      </c>
      <c r="E216" s="12">
        <f t="shared" ref="E216" si="552">SUM(E217:E218)</f>
        <v>2</v>
      </c>
      <c r="F216" s="12">
        <f t="shared" ref="F216" si="553">SUM(F217:F218)</f>
        <v>1</v>
      </c>
      <c r="G216" s="12">
        <f t="shared" ref="G216" si="554">SUM(G217:G218)</f>
        <v>42</v>
      </c>
      <c r="H216" s="12">
        <f t="shared" ref="H216" si="555">SUM(H217:H218)</f>
        <v>0</v>
      </c>
      <c r="I216" s="12">
        <f t="shared" ref="I216" si="556">SUM(I217:I218)</f>
        <v>3</v>
      </c>
      <c r="J216" s="12">
        <f t="shared" ref="J216" si="557">SUM(J217:J218)</f>
        <v>42</v>
      </c>
      <c r="K216" s="12">
        <f>SUM(K217:K218)</f>
        <v>92</v>
      </c>
      <c r="L216" s="12"/>
      <c r="M216" s="12"/>
      <c r="N216" s="12"/>
      <c r="O216" s="13">
        <f t="shared" ref="O216" si="558">((K216+M217+N217)/C216)*100</f>
        <v>27.058823529411764</v>
      </c>
    </row>
    <row r="217" spans="1:15" x14ac:dyDescent="0.25">
      <c r="A217" s="29"/>
      <c r="B217" s="12" t="s">
        <v>89</v>
      </c>
      <c r="C217" s="12"/>
      <c r="D217" s="12">
        <v>2</v>
      </c>
      <c r="E217" s="12">
        <v>1</v>
      </c>
      <c r="F217" s="12">
        <v>1</v>
      </c>
      <c r="G217" s="12">
        <v>30</v>
      </c>
      <c r="H217" s="12">
        <v>0</v>
      </c>
      <c r="I217" s="12">
        <v>2</v>
      </c>
      <c r="J217" s="12">
        <v>33</v>
      </c>
      <c r="K217" s="12">
        <v>69</v>
      </c>
      <c r="L217" s="12">
        <v>0</v>
      </c>
      <c r="M217" s="12">
        <v>0</v>
      </c>
      <c r="N217" s="12">
        <v>0</v>
      </c>
      <c r="O217" s="13"/>
    </row>
    <row r="218" spans="1:15" x14ac:dyDescent="0.25">
      <c r="A218" s="15"/>
      <c r="B218" s="12" t="s">
        <v>90</v>
      </c>
      <c r="C218" s="12"/>
      <c r="D218" s="12">
        <v>0</v>
      </c>
      <c r="E218" s="12">
        <v>1</v>
      </c>
      <c r="F218" s="12">
        <v>0</v>
      </c>
      <c r="G218" s="12">
        <v>12</v>
      </c>
      <c r="H218" s="12">
        <v>0</v>
      </c>
      <c r="I218" s="12">
        <v>1</v>
      </c>
      <c r="J218" s="12">
        <v>9</v>
      </c>
      <c r="K218" s="12">
        <f>SUM(D218:J218)</f>
        <v>23</v>
      </c>
      <c r="L218" s="12"/>
      <c r="M218" s="12"/>
      <c r="N218" s="12"/>
      <c r="O218" s="13"/>
    </row>
    <row r="219" spans="1:15" x14ac:dyDescent="0.25">
      <c r="A219" s="27" t="s">
        <v>85</v>
      </c>
      <c r="B219" s="3" t="s">
        <v>15</v>
      </c>
      <c r="C219" s="3">
        <v>449</v>
      </c>
      <c r="D219" s="14">
        <f t="shared" ref="D219" si="559">SUM(D220:D221)</f>
        <v>4</v>
      </c>
      <c r="E219" s="14">
        <f t="shared" ref="E219" si="560">SUM(E220:E221)</f>
        <v>1</v>
      </c>
      <c r="F219" s="14">
        <f t="shared" ref="F219" si="561">SUM(F220:F221)</f>
        <v>0</v>
      </c>
      <c r="G219" s="14">
        <f t="shared" ref="G219" si="562">SUM(G220:G221)</f>
        <v>38</v>
      </c>
      <c r="H219" s="14">
        <f t="shared" ref="H219" si="563">SUM(H220:H221)</f>
        <v>2</v>
      </c>
      <c r="I219" s="14">
        <f t="shared" ref="I219" si="564">SUM(I220:I221)</f>
        <v>3</v>
      </c>
      <c r="J219" s="14">
        <f t="shared" ref="J219" si="565">SUM(J220:J221)</f>
        <v>57</v>
      </c>
      <c r="K219" s="14">
        <f>SUM(K220:K221)</f>
        <v>105</v>
      </c>
      <c r="L219" s="14"/>
      <c r="M219" s="14"/>
      <c r="N219" s="14"/>
      <c r="O219" s="8">
        <f t="shared" ref="O219" si="566">((K219+M220+N220)/C219)*100</f>
        <v>23.385300668151448</v>
      </c>
    </row>
    <row r="220" spans="1:15" x14ac:dyDescent="0.25">
      <c r="A220" s="27"/>
      <c r="B220" s="3" t="s">
        <v>89</v>
      </c>
      <c r="C220" s="3"/>
      <c r="D220" s="3">
        <v>0</v>
      </c>
      <c r="E220" s="3">
        <v>1</v>
      </c>
      <c r="F220" s="3">
        <v>0</v>
      </c>
      <c r="G220" s="3">
        <v>31</v>
      </c>
      <c r="H220" s="3">
        <v>2</v>
      </c>
      <c r="I220" s="3">
        <v>1</v>
      </c>
      <c r="J220" s="3">
        <v>43</v>
      </c>
      <c r="K220" s="3">
        <v>78</v>
      </c>
      <c r="L220" s="3">
        <v>0</v>
      </c>
      <c r="M220" s="3">
        <v>0</v>
      </c>
      <c r="N220" s="3">
        <v>0</v>
      </c>
      <c r="O220" s="8"/>
    </row>
    <row r="221" spans="1:15" x14ac:dyDescent="0.25">
      <c r="A221" s="27"/>
      <c r="B221" s="3" t="s">
        <v>90</v>
      </c>
      <c r="C221" s="14"/>
      <c r="D221" s="3">
        <v>4</v>
      </c>
      <c r="E221" s="3">
        <v>0</v>
      </c>
      <c r="F221" s="3">
        <v>0</v>
      </c>
      <c r="G221" s="3">
        <v>7</v>
      </c>
      <c r="H221" s="3">
        <v>0</v>
      </c>
      <c r="I221" s="3">
        <v>2</v>
      </c>
      <c r="J221" s="3">
        <v>14</v>
      </c>
      <c r="K221" s="3">
        <f>SUM(D221:J221)</f>
        <v>27</v>
      </c>
      <c r="L221" s="3"/>
      <c r="M221" s="3"/>
      <c r="N221" s="3"/>
      <c r="O221" s="8"/>
    </row>
    <row r="222" spans="1:15" x14ac:dyDescent="0.25">
      <c r="A222" s="29" t="s">
        <v>86</v>
      </c>
      <c r="B222" s="12" t="s">
        <v>15</v>
      </c>
      <c r="C222" s="12">
        <v>398</v>
      </c>
      <c r="D222" s="12">
        <f t="shared" ref="D222" si="567">SUM(D223:D224)</f>
        <v>5</v>
      </c>
      <c r="E222" s="12">
        <f t="shared" ref="E222" si="568">SUM(E223:E224)</f>
        <v>4</v>
      </c>
      <c r="F222" s="12">
        <f t="shared" ref="F222" si="569">SUM(F223:F224)</f>
        <v>3</v>
      </c>
      <c r="G222" s="12">
        <f t="shared" ref="G222" si="570">SUM(G223:G224)</f>
        <v>32</v>
      </c>
      <c r="H222" s="12">
        <f t="shared" ref="H222" si="571">SUM(H223:H224)</f>
        <v>0</v>
      </c>
      <c r="I222" s="12">
        <f t="shared" ref="I222" si="572">SUM(I223:I224)</f>
        <v>0</v>
      </c>
      <c r="J222" s="12">
        <f t="shared" ref="J222" si="573">SUM(J223:J224)</f>
        <v>26</v>
      </c>
      <c r="K222" s="12">
        <f>SUM(K223:K224)</f>
        <v>70</v>
      </c>
      <c r="L222" s="12"/>
      <c r="M222" s="12"/>
      <c r="N222" s="12"/>
      <c r="O222" s="13">
        <f t="shared" ref="O222" si="574">((K222+M223+N223)/C222)*100</f>
        <v>17.587939698492463</v>
      </c>
    </row>
    <row r="223" spans="1:15" x14ac:dyDescent="0.25">
      <c r="A223" s="29"/>
      <c r="B223" s="12" t="s">
        <v>89</v>
      </c>
      <c r="C223" s="12"/>
      <c r="D223" s="12">
        <v>1</v>
      </c>
      <c r="E223" s="12">
        <v>1</v>
      </c>
      <c r="F223" s="12">
        <v>3</v>
      </c>
      <c r="G223" s="12">
        <v>26</v>
      </c>
      <c r="H223" s="12">
        <v>0</v>
      </c>
      <c r="I223" s="12">
        <v>0</v>
      </c>
      <c r="J223" s="12">
        <v>24</v>
      </c>
      <c r="K223" s="12">
        <v>55</v>
      </c>
      <c r="L223" s="12">
        <v>0</v>
      </c>
      <c r="M223" s="12">
        <v>0</v>
      </c>
      <c r="N223" s="12">
        <v>0</v>
      </c>
      <c r="O223" s="13"/>
    </row>
    <row r="224" spans="1:15" x14ac:dyDescent="0.25">
      <c r="A224" s="15"/>
      <c r="B224" s="12" t="s">
        <v>90</v>
      </c>
      <c r="C224" s="12"/>
      <c r="D224" s="12">
        <v>4</v>
      </c>
      <c r="E224" s="12">
        <v>3</v>
      </c>
      <c r="F224" s="12">
        <v>0</v>
      </c>
      <c r="G224" s="12">
        <v>6</v>
      </c>
      <c r="H224" s="12">
        <v>0</v>
      </c>
      <c r="I224" s="12">
        <v>0</v>
      </c>
      <c r="J224" s="12">
        <v>2</v>
      </c>
      <c r="K224" s="12">
        <f>SUM(D224:J224)</f>
        <v>15</v>
      </c>
      <c r="L224" s="12"/>
      <c r="M224" s="12"/>
      <c r="N224" s="12"/>
      <c r="O224" s="13"/>
    </row>
    <row r="225" spans="1:15" x14ac:dyDescent="0.25">
      <c r="A225" s="27" t="s">
        <v>87</v>
      </c>
      <c r="B225" s="3" t="s">
        <v>15</v>
      </c>
      <c r="C225" s="3">
        <v>251</v>
      </c>
      <c r="D225" s="14">
        <f t="shared" ref="D225" si="575">SUM(D226:D227)</f>
        <v>3</v>
      </c>
      <c r="E225" s="14">
        <f t="shared" ref="E225" si="576">SUM(E226:E227)</f>
        <v>1</v>
      </c>
      <c r="F225" s="14">
        <f t="shared" ref="F225" si="577">SUM(F226:F227)</f>
        <v>0</v>
      </c>
      <c r="G225" s="14">
        <f t="shared" ref="G225" si="578">SUM(G226:G227)</f>
        <v>22</v>
      </c>
      <c r="H225" s="14">
        <f t="shared" ref="H225" si="579">SUM(H226:H227)</f>
        <v>0</v>
      </c>
      <c r="I225" s="14">
        <f t="shared" ref="I225" si="580">SUM(I226:I227)</f>
        <v>2</v>
      </c>
      <c r="J225" s="14">
        <f t="shared" ref="J225" si="581">SUM(J226:J227)</f>
        <v>16</v>
      </c>
      <c r="K225" s="14">
        <f>SUM(K226:K227)</f>
        <v>44</v>
      </c>
      <c r="L225" s="14"/>
      <c r="M225" s="14"/>
      <c r="N225" s="14"/>
      <c r="O225" s="8">
        <f t="shared" ref="O225" si="582">((K225+M226+N226)/C225)*100</f>
        <v>17.529880478087652</v>
      </c>
    </row>
    <row r="226" spans="1:15" x14ac:dyDescent="0.25">
      <c r="A226" s="27"/>
      <c r="B226" s="3" t="s">
        <v>89</v>
      </c>
      <c r="C226" s="3"/>
      <c r="D226" s="3">
        <v>3</v>
      </c>
      <c r="E226" s="3">
        <v>1</v>
      </c>
      <c r="F226" s="3">
        <v>0</v>
      </c>
      <c r="G226" s="3">
        <v>17</v>
      </c>
      <c r="H226" s="3">
        <v>0</v>
      </c>
      <c r="I226" s="3">
        <v>0</v>
      </c>
      <c r="J226" s="3">
        <v>11</v>
      </c>
      <c r="K226" s="3">
        <v>32</v>
      </c>
      <c r="L226" s="3">
        <v>0</v>
      </c>
      <c r="M226" s="3">
        <v>0</v>
      </c>
      <c r="N226" s="3">
        <v>0</v>
      </c>
      <c r="O226" s="8"/>
    </row>
    <row r="227" spans="1:15" x14ac:dyDescent="0.25">
      <c r="A227" s="27"/>
      <c r="B227" s="3" t="s">
        <v>90</v>
      </c>
      <c r="C227" s="14"/>
      <c r="D227" s="3">
        <v>0</v>
      </c>
      <c r="E227" s="3">
        <v>0</v>
      </c>
      <c r="F227" s="3">
        <v>0</v>
      </c>
      <c r="G227" s="3">
        <v>5</v>
      </c>
      <c r="H227" s="3">
        <v>0</v>
      </c>
      <c r="I227" s="3">
        <v>2</v>
      </c>
      <c r="J227" s="3">
        <v>5</v>
      </c>
      <c r="K227" s="3">
        <f>SUM(D227:J227)</f>
        <v>12</v>
      </c>
      <c r="L227" s="3"/>
      <c r="M227" s="3"/>
      <c r="N227" s="3"/>
      <c r="O227" s="8"/>
    </row>
    <row r="228" spans="1:15" x14ac:dyDescent="0.25">
      <c r="A228" s="29" t="s">
        <v>88</v>
      </c>
      <c r="B228" s="12" t="s">
        <v>15</v>
      </c>
      <c r="C228" s="12">
        <v>175</v>
      </c>
      <c r="D228" s="12">
        <f t="shared" ref="D228" si="583">SUM(D229:D230)</f>
        <v>4</v>
      </c>
      <c r="E228" s="12">
        <f t="shared" ref="E228" si="584">SUM(E229:E230)</f>
        <v>1</v>
      </c>
      <c r="F228" s="12">
        <f t="shared" ref="F228" si="585">SUM(F229:F230)</f>
        <v>2</v>
      </c>
      <c r="G228" s="12">
        <f t="shared" ref="G228" si="586">SUM(G229:G230)</f>
        <v>17</v>
      </c>
      <c r="H228" s="12">
        <f t="shared" ref="H228" si="587">SUM(H229:H230)</f>
        <v>0</v>
      </c>
      <c r="I228" s="12">
        <f t="shared" ref="I228" si="588">SUM(I229:I230)</f>
        <v>1</v>
      </c>
      <c r="J228" s="12">
        <f t="shared" ref="J228" si="589">SUM(J229:J230)</f>
        <v>14</v>
      </c>
      <c r="K228" s="12">
        <f>SUM(K229:K230)</f>
        <v>39</v>
      </c>
      <c r="L228" s="12"/>
      <c r="M228" s="12"/>
      <c r="N228" s="12"/>
      <c r="O228" s="13">
        <f t="shared" ref="O228" si="590">((K228+M229+N229)/C228)*100</f>
        <v>22.285714285714285</v>
      </c>
    </row>
    <row r="229" spans="1:15" x14ac:dyDescent="0.25">
      <c r="A229" s="29"/>
      <c r="B229" s="12" t="s">
        <v>89</v>
      </c>
      <c r="C229" s="12"/>
      <c r="D229" s="12">
        <v>3</v>
      </c>
      <c r="E229" s="12">
        <v>1</v>
      </c>
      <c r="F229" s="12">
        <v>1</v>
      </c>
      <c r="G229" s="12">
        <v>13</v>
      </c>
      <c r="H229" s="12">
        <v>0</v>
      </c>
      <c r="I229" s="12">
        <v>1</v>
      </c>
      <c r="J229" s="12">
        <v>8</v>
      </c>
      <c r="K229" s="12">
        <v>27</v>
      </c>
      <c r="L229" s="12">
        <v>0</v>
      </c>
      <c r="M229" s="12">
        <v>0</v>
      </c>
      <c r="N229" s="12">
        <v>0</v>
      </c>
      <c r="O229" s="13"/>
    </row>
    <row r="230" spans="1:15" x14ac:dyDescent="0.25">
      <c r="A230" s="15"/>
      <c r="B230" s="12" t="s">
        <v>90</v>
      </c>
      <c r="C230" s="12"/>
      <c r="D230" s="12">
        <v>1</v>
      </c>
      <c r="E230" s="12">
        <v>0</v>
      </c>
      <c r="F230" s="12">
        <v>1</v>
      </c>
      <c r="G230" s="12">
        <v>4</v>
      </c>
      <c r="H230" s="12">
        <v>0</v>
      </c>
      <c r="I230" s="12">
        <v>0</v>
      </c>
      <c r="J230" s="12">
        <v>6</v>
      </c>
      <c r="K230" s="12">
        <f>SUM(D230:J230)</f>
        <v>12</v>
      </c>
      <c r="L230" s="12"/>
      <c r="M230" s="12"/>
      <c r="N230" s="12"/>
      <c r="O230" s="13"/>
    </row>
    <row r="231" spans="1:15" x14ac:dyDescent="0.25">
      <c r="A231" s="28" t="s">
        <v>103</v>
      </c>
      <c r="B231" s="3" t="s">
        <v>15</v>
      </c>
      <c r="C231" s="3">
        <v>249</v>
      </c>
      <c r="D231" s="14">
        <f t="shared" ref="D231" si="591">SUM(D232:D233)</f>
        <v>3</v>
      </c>
      <c r="E231" s="14">
        <f t="shared" ref="E231" si="592">SUM(E232:E233)</f>
        <v>2</v>
      </c>
      <c r="F231" s="14">
        <f t="shared" ref="F231" si="593">SUM(F232:F233)</f>
        <v>0</v>
      </c>
      <c r="G231" s="14">
        <f t="shared" ref="G231" si="594">SUM(G232:G233)</f>
        <v>29</v>
      </c>
      <c r="H231" s="14">
        <f t="shared" ref="H231" si="595">SUM(H232:H233)</f>
        <v>0</v>
      </c>
      <c r="I231" s="14">
        <f t="shared" ref="I231" si="596">SUM(I232:I233)</f>
        <v>2</v>
      </c>
      <c r="J231" s="14">
        <f t="shared" ref="J231" si="597">SUM(J232:J233)</f>
        <v>34</v>
      </c>
      <c r="K231" s="14">
        <f>SUM(K232:K233)</f>
        <v>70</v>
      </c>
      <c r="L231" s="14"/>
      <c r="M231" s="14"/>
      <c r="N231" s="14"/>
      <c r="O231" s="8">
        <f t="shared" ref="O231" si="598">((K231+M232+N232)/C231)*100</f>
        <v>28.112449799196789</v>
      </c>
    </row>
    <row r="232" spans="1:15" x14ac:dyDescent="0.25">
      <c r="A232" s="28"/>
      <c r="B232" s="3" t="s">
        <v>89</v>
      </c>
      <c r="C232" s="3"/>
      <c r="D232" s="3">
        <v>3</v>
      </c>
      <c r="E232" s="3">
        <v>2</v>
      </c>
      <c r="F232" s="3">
        <v>0</v>
      </c>
      <c r="G232" s="3">
        <v>23</v>
      </c>
      <c r="H232" s="3">
        <v>0</v>
      </c>
      <c r="I232" s="3">
        <v>2</v>
      </c>
      <c r="J232" s="3">
        <v>28</v>
      </c>
      <c r="K232" s="3">
        <v>58</v>
      </c>
      <c r="L232" s="3">
        <v>0</v>
      </c>
      <c r="M232" s="3">
        <v>0</v>
      </c>
      <c r="N232" s="3">
        <v>0</v>
      </c>
      <c r="O232" s="8"/>
    </row>
    <row r="233" spans="1:15" x14ac:dyDescent="0.25">
      <c r="A233" s="28"/>
      <c r="B233" s="3" t="s">
        <v>90</v>
      </c>
      <c r="C233" s="14"/>
      <c r="D233" s="3">
        <v>0</v>
      </c>
      <c r="E233" s="3">
        <v>0</v>
      </c>
      <c r="F233" s="3">
        <v>0</v>
      </c>
      <c r="G233" s="3">
        <v>6</v>
      </c>
      <c r="H233" s="3">
        <v>0</v>
      </c>
      <c r="I233" s="3">
        <v>0</v>
      </c>
      <c r="J233" s="3">
        <v>6</v>
      </c>
      <c r="K233" s="3">
        <f>SUM(D233:J233)</f>
        <v>12</v>
      </c>
      <c r="L233" s="3"/>
      <c r="M233" s="3"/>
      <c r="N233" s="3"/>
      <c r="O233" s="8"/>
    </row>
    <row r="234" spans="1:15" x14ac:dyDescent="0.25">
      <c r="A234" s="12" t="s">
        <v>104</v>
      </c>
      <c r="B234" s="12" t="s">
        <v>90</v>
      </c>
      <c r="C234" s="12">
        <v>0</v>
      </c>
      <c r="D234" s="16">
        <v>0</v>
      </c>
      <c r="E234" s="16">
        <v>0</v>
      </c>
      <c r="F234" s="16">
        <v>0</v>
      </c>
      <c r="G234" s="16">
        <v>5</v>
      </c>
      <c r="H234" s="16">
        <v>0</v>
      </c>
      <c r="I234" s="16">
        <v>1</v>
      </c>
      <c r="J234" s="16">
        <v>20</v>
      </c>
      <c r="K234" s="17">
        <f>SUM(D234:J234)</f>
        <v>26</v>
      </c>
      <c r="L234" s="12">
        <v>19</v>
      </c>
      <c r="M234" s="12">
        <v>0</v>
      </c>
      <c r="N234" s="12">
        <v>1</v>
      </c>
      <c r="O234" s="13"/>
    </row>
    <row r="235" spans="1:15" ht="24.75" x14ac:dyDescent="0.25">
      <c r="A235" s="22" t="s">
        <v>105</v>
      </c>
      <c r="B235" s="14" t="s">
        <v>91</v>
      </c>
      <c r="C235" s="14">
        <v>0</v>
      </c>
      <c r="D235" s="14">
        <v>1</v>
      </c>
      <c r="E235" s="14">
        <v>0</v>
      </c>
      <c r="F235" s="14">
        <v>0</v>
      </c>
      <c r="G235" s="14">
        <v>10</v>
      </c>
      <c r="H235" s="14">
        <v>0</v>
      </c>
      <c r="I235" s="14">
        <v>3</v>
      </c>
      <c r="J235" s="14">
        <v>46</v>
      </c>
      <c r="K235" s="14">
        <v>60</v>
      </c>
      <c r="L235" s="14">
        <v>0</v>
      </c>
      <c r="M235" s="14">
        <v>0</v>
      </c>
      <c r="N235" s="14">
        <v>1</v>
      </c>
      <c r="O235" s="8"/>
    </row>
    <row r="236" spans="1:15" x14ac:dyDescent="0.25">
      <c r="A236" s="18" t="s">
        <v>106</v>
      </c>
      <c r="B236" s="18" t="s">
        <v>92</v>
      </c>
      <c r="C236" s="18">
        <v>0</v>
      </c>
      <c r="D236" s="18">
        <v>2</v>
      </c>
      <c r="E236" s="18">
        <v>2</v>
      </c>
      <c r="F236" s="18">
        <v>2</v>
      </c>
      <c r="G236" s="18">
        <v>36</v>
      </c>
      <c r="H236" s="18">
        <v>0</v>
      </c>
      <c r="I236" s="18">
        <v>1</v>
      </c>
      <c r="J236" s="18">
        <v>70</v>
      </c>
      <c r="K236" s="18">
        <v>113</v>
      </c>
      <c r="L236" s="18">
        <v>0</v>
      </c>
      <c r="M236" s="18">
        <v>18</v>
      </c>
      <c r="N236" s="18">
        <v>0</v>
      </c>
      <c r="O236" s="19"/>
    </row>
    <row r="237" spans="1:15" x14ac:dyDescent="0.25">
      <c r="A237" s="20" t="s">
        <v>95</v>
      </c>
      <c r="B237" s="20"/>
      <c r="C237" s="20"/>
      <c r="D237" s="3">
        <v>69</v>
      </c>
      <c r="E237" s="3">
        <v>37</v>
      </c>
      <c r="F237" s="3">
        <v>36</v>
      </c>
      <c r="G237" s="3">
        <v>805</v>
      </c>
      <c r="H237" s="3">
        <v>1</v>
      </c>
      <c r="I237" s="3">
        <v>96</v>
      </c>
      <c r="J237" s="7">
        <v>1924</v>
      </c>
      <c r="K237" s="7">
        <v>2968</v>
      </c>
      <c r="L237" s="20"/>
      <c r="M237" s="20"/>
      <c r="N237" s="20"/>
      <c r="O237" s="8"/>
    </row>
    <row r="238" spans="1:15" x14ac:dyDescent="0.25">
      <c r="A238" s="3" t="s">
        <v>15</v>
      </c>
      <c r="B238" s="3"/>
      <c r="C238" s="7">
        <v>32743</v>
      </c>
      <c r="D238" s="3">
        <v>444</v>
      </c>
      <c r="E238" s="3">
        <v>212</v>
      </c>
      <c r="F238" s="3">
        <v>248</v>
      </c>
      <c r="G238" s="7">
        <v>3545</v>
      </c>
      <c r="H238" s="3">
        <v>23</v>
      </c>
      <c r="I238" s="3">
        <v>458</v>
      </c>
      <c r="J238" s="7">
        <v>6912</v>
      </c>
      <c r="K238" s="7">
        <v>11842</v>
      </c>
      <c r="L238" s="3">
        <v>33</v>
      </c>
      <c r="M238" s="3">
        <v>19</v>
      </c>
      <c r="N238" s="3">
        <v>14</v>
      </c>
      <c r="O238" s="8">
        <f>((N238+M238+K238)/C238)*100</f>
        <v>36.26729377271478</v>
      </c>
    </row>
    <row r="239" spans="1:15" x14ac:dyDescent="0.25">
      <c r="A239" s="3"/>
      <c r="B239" s="26" t="s">
        <v>94</v>
      </c>
      <c r="C239" s="26"/>
      <c r="D239" s="21">
        <v>0.04</v>
      </c>
      <c r="E239" s="21">
        <v>0.02</v>
      </c>
      <c r="F239" s="21">
        <v>0.02</v>
      </c>
      <c r="G239" s="21">
        <v>0.3</v>
      </c>
      <c r="H239" s="21">
        <v>0</v>
      </c>
      <c r="I239" s="21">
        <v>0.04</v>
      </c>
      <c r="J239" s="21">
        <v>0.57999999999999996</v>
      </c>
      <c r="K239" s="3"/>
      <c r="L239" s="3"/>
      <c r="M239" s="3"/>
      <c r="N239" s="3"/>
      <c r="O239" s="8"/>
    </row>
  </sheetData>
  <mergeCells count="85">
    <mergeCell ref="O2:O3"/>
    <mergeCell ref="C2:C3"/>
    <mergeCell ref="K2:K3"/>
    <mergeCell ref="L2:L3"/>
    <mergeCell ref="M2:M3"/>
    <mergeCell ref="N2:N3"/>
    <mergeCell ref="A6:A8"/>
    <mergeCell ref="A42:A43"/>
    <mergeCell ref="A9:A11"/>
    <mergeCell ref="A15:A17"/>
    <mergeCell ref="A21:A23"/>
    <mergeCell ref="A27:A29"/>
    <mergeCell ref="A33:A35"/>
    <mergeCell ref="A24:A25"/>
    <mergeCell ref="A30:A31"/>
    <mergeCell ref="A39:A41"/>
    <mergeCell ref="A45:A47"/>
    <mergeCell ref="A51:A53"/>
    <mergeCell ref="A36:A37"/>
    <mergeCell ref="A12:A13"/>
    <mergeCell ref="A18:A19"/>
    <mergeCell ref="A57:A59"/>
    <mergeCell ref="A63:A65"/>
    <mergeCell ref="A69:A71"/>
    <mergeCell ref="A48:A49"/>
    <mergeCell ref="A54:A55"/>
    <mergeCell ref="A75:A77"/>
    <mergeCell ref="A81:A83"/>
    <mergeCell ref="A87:A89"/>
    <mergeCell ref="A60:A61"/>
    <mergeCell ref="A66:A67"/>
    <mergeCell ref="A72:A73"/>
    <mergeCell ref="A93:A95"/>
    <mergeCell ref="A99:A101"/>
    <mergeCell ref="A105:A107"/>
    <mergeCell ref="A78:A79"/>
    <mergeCell ref="A84:A85"/>
    <mergeCell ref="A90:A91"/>
    <mergeCell ref="A111:A113"/>
    <mergeCell ref="A117:A119"/>
    <mergeCell ref="A123:A125"/>
    <mergeCell ref="A96:A97"/>
    <mergeCell ref="A102:A103"/>
    <mergeCell ref="A108:A109"/>
    <mergeCell ref="A129:A131"/>
    <mergeCell ref="A135:A137"/>
    <mergeCell ref="A141:A143"/>
    <mergeCell ref="A114:A115"/>
    <mergeCell ref="A120:A121"/>
    <mergeCell ref="A126:A127"/>
    <mergeCell ref="A147:A149"/>
    <mergeCell ref="A153:A155"/>
    <mergeCell ref="A159:A161"/>
    <mergeCell ref="A132:A133"/>
    <mergeCell ref="A138:A139"/>
    <mergeCell ref="A144:A145"/>
    <mergeCell ref="A165:A167"/>
    <mergeCell ref="A171:A173"/>
    <mergeCell ref="A177:A179"/>
    <mergeCell ref="A150:A151"/>
    <mergeCell ref="A156:A157"/>
    <mergeCell ref="A162:A163"/>
    <mergeCell ref="A198:A199"/>
    <mergeCell ref="A183:A185"/>
    <mergeCell ref="A189:A191"/>
    <mergeCell ref="A195:A197"/>
    <mergeCell ref="A168:A169"/>
    <mergeCell ref="A174:A175"/>
    <mergeCell ref="A180:A181"/>
    <mergeCell ref="A1:O1"/>
    <mergeCell ref="B5:C5"/>
    <mergeCell ref="B239:C239"/>
    <mergeCell ref="A219:A221"/>
    <mergeCell ref="A225:A227"/>
    <mergeCell ref="A231:A233"/>
    <mergeCell ref="A222:A223"/>
    <mergeCell ref="A228:A229"/>
    <mergeCell ref="A204:A205"/>
    <mergeCell ref="A210:A211"/>
    <mergeCell ref="A216:A217"/>
    <mergeCell ref="A201:A203"/>
    <mergeCell ref="A207:A209"/>
    <mergeCell ref="A213:A215"/>
    <mergeCell ref="A186:A187"/>
    <mergeCell ref="A192:A193"/>
  </mergeCells>
  <printOptions horizontalCentered="1"/>
  <pageMargins left="0.5" right="0.5" top="0.5" bottom="0.5" header="0.3" footer="0.3"/>
  <pageSetup orientation="portrait" r:id="rId1"/>
  <headerFooter>
    <oddFooter>&amp;C&amp;"Arial,Bold"V = Valid Ballots    S = Spoiled Ballots    D = Declined Ballots    R = Rejected Ballots</oddFooter>
  </headerFooter>
  <rowBreaks count="1" manualBreakCount="1">
    <brk id="2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D1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Phillips</dc:creator>
  <cp:lastModifiedBy>Ryan Phillips</cp:lastModifiedBy>
  <cp:lastPrinted>2015-02-11T18:07:28Z</cp:lastPrinted>
  <dcterms:created xsi:type="dcterms:W3CDTF">2014-11-06T16:52:43Z</dcterms:created>
  <dcterms:modified xsi:type="dcterms:W3CDTF">2015-06-10T19:37:03Z</dcterms:modified>
</cp:coreProperties>
</file>